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RATES\Bill and Rate Tracking Tool\2024 Submissions\Aug 1 2024 Filing\Water Division Filing\"/>
    </mc:Choice>
  </mc:AlternateContent>
  <xr:revisionPtr revIDLastSave="0" documentId="13_ncr:1_{3F350522-BA7F-4DFD-B4CC-E39F6CD8C069}" xr6:coauthVersionLast="47" xr6:coauthVersionMax="47" xr10:uidLastSave="{00000000-0000-0000-0000-000000000000}"/>
  <bookViews>
    <workbookView xWindow="-120" yWindow="-120" windowWidth="29040" windowHeight="15720" tabRatio="831" activeTab="2" xr2:uid="{00000000-000D-0000-FFFF-FFFF00000000}"/>
  </bookViews>
  <sheets>
    <sheet name="Instructions" sheetId="5" r:id="rId1"/>
    <sheet name="Rev Req't_Last Adopted" sheetId="8" state="hidden" r:id="rId2"/>
    <sheet name="Proceeding_Summary" sheetId="21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2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2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2">Proceeding_Summary!$A$1:$Q$33</definedName>
    <definedName name="_xlnm.Print_Area" localSheetId="3">'Rev Req''t_Base'!$A$1:$K$14,'Rev Req''t_Base'!$M$1:$W$14,'Rev Req''t_Base'!$Y$1:$AI$14,'Rev Req''t_Base'!$AK$1:$AU$14,'Rev Req''t_Base'!$AW$1:$BG$14,'Rev Req''t_Base'!$BI$1:$BS$14,'Rev Req''t_Base'!$BU$1:$CE$14,'Rev Req''t_Base'!$CG$1:$CQ$14</definedName>
    <definedName name="_xlnm.Print_Area" localSheetId="5">Total_CAP_Avg!$B$1:$R$17,Total_CAP_Avg!$T$1:$AJ$17,Total_CAP_Avg!$AL$1:$BB$17,Total_CAP_Avg!$BD$1:$BT$17,Total_CAP_Avg!$BV$1:$CL$17</definedName>
    <definedName name="_xlnm.Print_Area" localSheetId="7">Total_CAP_Essential!$B$1:$R$17,Total_CAP_Essential!$T$1:$AJ$17,Total_CAP_Essential!$AL$1:$BB$17,Total_CAP_Essential!$BD$1:$BT$17,Total_CAP_Essential!$BV$1:$CL$17</definedName>
    <definedName name="_xlnm.Print_Area" localSheetId="4">'Total_Non-CAP_Avg'!$B$1:$R$17,'Total_Non-CAP_Avg'!$T$1:$AJ$17,'Total_Non-CAP_Avg'!$AL$1:$BB$17,'Total_Non-CAP_Avg'!$BD$1:$BT$17,'Total_Non-CAP_Avg'!$BV$1:$CL$17</definedName>
    <definedName name="_xlnm.Print_Area" localSheetId="6">'Total_Non-CAP_Essential'!$B$1:$R$17,'Total_Non-CAP_Essential'!$T$1:$AJ$17,'Total_Non-CAP_Essential'!$AL$1:$BB$17,'Total_Non-CAP_Essential'!$BD$1:$BT$17,'Total_Non-CAP_Essential'!$BV$1:$CL$17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" i="9" l="1"/>
  <c r="W10" i="9"/>
  <c r="V10" i="9" l="1"/>
  <c r="T10" i="9"/>
  <c r="I10" i="17" l="1"/>
  <c r="CI10" i="20"/>
  <c r="CC10" i="20"/>
  <c r="BW10" i="20"/>
  <c r="BQ10" i="20"/>
  <c r="BK10" i="20"/>
  <c r="BE10" i="20"/>
  <c r="AY10" i="20"/>
  <c r="AS10" i="20"/>
  <c r="AM10" i="20"/>
  <c r="AG10" i="20"/>
  <c r="AA10" i="20"/>
  <c r="U10" i="20"/>
  <c r="CI10" i="19"/>
  <c r="CC10" i="19"/>
  <c r="BW10" i="19"/>
  <c r="BQ10" i="19"/>
  <c r="BK10" i="19"/>
  <c r="BE10" i="19"/>
  <c r="AY10" i="19"/>
  <c r="AS10" i="19"/>
  <c r="AM10" i="19"/>
  <c r="AG10" i="19"/>
  <c r="AA10" i="19"/>
  <c r="U10" i="19"/>
  <c r="CI10" i="18"/>
  <c r="CC10" i="18"/>
  <c r="BW10" i="18"/>
  <c r="BQ10" i="18"/>
  <c r="BK10" i="18"/>
  <c r="BE10" i="18"/>
  <c r="AY10" i="18"/>
  <c r="AS10" i="18"/>
  <c r="AM10" i="18"/>
  <c r="AG10" i="18"/>
  <c r="AA10" i="18"/>
  <c r="U10" i="18"/>
  <c r="O10" i="18"/>
  <c r="CI10" i="17"/>
  <c r="CC10" i="17"/>
  <c r="BW10" i="17"/>
  <c r="BQ10" i="17"/>
  <c r="BK10" i="17"/>
  <c r="BE10" i="17"/>
  <c r="AY10" i="17"/>
  <c r="AS10" i="17"/>
  <c r="AM10" i="17"/>
  <c r="AG10" i="17"/>
  <c r="AA10" i="17"/>
  <c r="U10" i="17"/>
  <c r="O10" i="17"/>
  <c r="O10" i="20"/>
  <c r="O10" i="19"/>
  <c r="I10" i="18"/>
  <c r="I10" i="20"/>
  <c r="I10" i="19"/>
  <c r="C10" i="18"/>
  <c r="C10" i="17"/>
  <c r="C10" i="20"/>
  <c r="C10" i="19"/>
  <c r="AD15" i="20" l="1"/>
  <c r="AC15" i="20"/>
  <c r="AA15" i="19"/>
  <c r="AB15" i="18"/>
  <c r="AA15" i="18"/>
  <c r="AD15" i="18"/>
  <c r="AC15" i="18"/>
  <c r="R15" i="20"/>
  <c r="R15" i="19"/>
  <c r="P15" i="19"/>
  <c r="O15" i="18"/>
  <c r="Q15" i="17"/>
  <c r="P15" i="17"/>
  <c r="X15" i="19"/>
  <c r="W15" i="19"/>
  <c r="X15" i="18"/>
  <c r="W15" i="17"/>
  <c r="V15" i="17"/>
  <c r="U15" i="17"/>
  <c r="BN15" i="20"/>
  <c r="BM15" i="20"/>
  <c r="BK15" i="20"/>
  <c r="BN15" i="19"/>
  <c r="BK15" i="19"/>
  <c r="BL15" i="18"/>
  <c r="BM15" i="17"/>
  <c r="BN15" i="17"/>
  <c r="AP15" i="20"/>
  <c r="AO15" i="20"/>
  <c r="AN15" i="20"/>
  <c r="AN15" i="18"/>
  <c r="AM15" i="18"/>
  <c r="AO15" i="17"/>
  <c r="AN15" i="17"/>
  <c r="AM15" i="17"/>
  <c r="AP15" i="17"/>
  <c r="AV15" i="20"/>
  <c r="AU15" i="20"/>
  <c r="AT15" i="18"/>
  <c r="AU15" i="18"/>
  <c r="AU15" i="17"/>
  <c r="AT15" i="17"/>
  <c r="BZ15" i="20"/>
  <c r="BY15" i="20"/>
  <c r="BW15" i="19"/>
  <c r="BX15" i="18"/>
  <c r="BY15" i="18"/>
  <c r="BT15" i="20"/>
  <c r="BQ15" i="19"/>
  <c r="BT15" i="19"/>
  <c r="BR15" i="19"/>
  <c r="BR15" i="18"/>
  <c r="BQ15" i="18"/>
  <c r="BS15" i="17"/>
  <c r="BR15" i="17"/>
  <c r="CC15" i="19"/>
  <c r="CF15" i="19"/>
  <c r="CD15" i="19"/>
  <c r="CD15" i="18"/>
  <c r="CC15" i="18"/>
  <c r="CE15" i="17"/>
  <c r="AJ15" i="20"/>
  <c r="AI15" i="20"/>
  <c r="L15" i="20"/>
  <c r="K15" i="20"/>
  <c r="J15" i="18"/>
  <c r="I15" i="18"/>
  <c r="J15" i="17"/>
  <c r="BE15" i="19"/>
  <c r="BH15" i="18"/>
  <c r="BF15" i="17"/>
  <c r="BA15" i="20"/>
  <c r="BB15" i="19"/>
  <c r="AY15" i="19"/>
  <c r="AY15" i="18"/>
  <c r="CL15" i="20"/>
  <c r="CJ15" i="20"/>
  <c r="CL15" i="19"/>
  <c r="CK15" i="19"/>
  <c r="CK15" i="17"/>
  <c r="E15" i="20"/>
  <c r="C15" i="19"/>
  <c r="F15" i="19"/>
  <c r="E15" i="19"/>
  <c r="CJ10" i="20"/>
  <c r="CK10" i="20" s="1"/>
  <c r="CL10" i="20" s="1"/>
  <c r="CD10" i="20"/>
  <c r="CE10" i="20" s="1"/>
  <c r="CF10" i="20" s="1"/>
  <c r="BX10" i="20"/>
  <c r="BY10" i="20" s="1"/>
  <c r="BZ10" i="20" s="1"/>
  <c r="BR10" i="20"/>
  <c r="BS10" i="20" s="1"/>
  <c r="BT10" i="20" s="1"/>
  <c r="BL10" i="20"/>
  <c r="BM10" i="20" s="1"/>
  <c r="BN10" i="20" s="1"/>
  <c r="BF10" i="20"/>
  <c r="BG10" i="20" s="1"/>
  <c r="BH10" i="20" s="1"/>
  <c r="AZ10" i="20"/>
  <c r="BA10" i="20" s="1"/>
  <c r="BB10" i="20" s="1"/>
  <c r="AT10" i="20"/>
  <c r="AU10" i="20" s="1"/>
  <c r="AV10" i="20" s="1"/>
  <c r="AN10" i="20"/>
  <c r="AO10" i="20" s="1"/>
  <c r="AP10" i="20" s="1"/>
  <c r="AB10" i="20"/>
  <c r="AC10" i="20" s="1"/>
  <c r="AD10" i="20" s="1"/>
  <c r="V10" i="20"/>
  <c r="W10" i="20" s="1"/>
  <c r="X10" i="20" s="1"/>
  <c r="P10" i="20"/>
  <c r="Q10" i="20" s="1"/>
  <c r="R10" i="20" s="1"/>
  <c r="J10" i="20"/>
  <c r="K10" i="20" s="1"/>
  <c r="L10" i="20" s="1"/>
  <c r="D10" i="20"/>
  <c r="E10" i="20" s="1"/>
  <c r="F10" i="20" s="1"/>
  <c r="AS15" i="19"/>
  <c r="AP15" i="19"/>
  <c r="U15" i="19"/>
  <c r="O15" i="19"/>
  <c r="CJ10" i="19"/>
  <c r="CK10" i="19" s="1"/>
  <c r="CL10" i="19" s="1"/>
  <c r="BX10" i="19"/>
  <c r="BY10" i="19" s="1"/>
  <c r="BZ10" i="19" s="1"/>
  <c r="BL10" i="19"/>
  <c r="BM10" i="19" s="1"/>
  <c r="BN10" i="19" s="1"/>
  <c r="BF10" i="19"/>
  <c r="BG10" i="19" s="1"/>
  <c r="BH10" i="19" s="1"/>
  <c r="AZ10" i="19"/>
  <c r="BA10" i="19" s="1"/>
  <c r="BB10" i="19" s="1"/>
  <c r="AT10" i="19"/>
  <c r="AU10" i="19" s="1"/>
  <c r="AV10" i="19" s="1"/>
  <c r="AH10" i="19"/>
  <c r="AI10" i="19" s="1"/>
  <c r="AJ10" i="19" s="1"/>
  <c r="AB10" i="19"/>
  <c r="AC10" i="19" s="1"/>
  <c r="AD10" i="19" s="1"/>
  <c r="V10" i="19"/>
  <c r="W10" i="19" s="1"/>
  <c r="X10" i="19" s="1"/>
  <c r="P10" i="19"/>
  <c r="Q10" i="19" s="1"/>
  <c r="R10" i="19" s="1"/>
  <c r="J10" i="19"/>
  <c r="K10" i="19" s="1"/>
  <c r="L10" i="19" s="1"/>
  <c r="D10" i="19"/>
  <c r="E10" i="19" s="1"/>
  <c r="F10" i="19" s="1"/>
  <c r="CH9" i="19"/>
  <c r="BJ9" i="19"/>
  <c r="T9" i="19"/>
  <c r="N9" i="19"/>
  <c r="CL15" i="18"/>
  <c r="CI15" i="18"/>
  <c r="V15" i="18"/>
  <c r="P15" i="18"/>
  <c r="CH9" i="18"/>
  <c r="BV9" i="18"/>
  <c r="BP9" i="18"/>
  <c r="BJ9" i="18"/>
  <c r="BF10" i="18"/>
  <c r="BG10" i="18" s="1"/>
  <c r="BH10" i="18" s="1"/>
  <c r="AZ10" i="18"/>
  <c r="BA10" i="18" s="1"/>
  <c r="BB10" i="18" s="1"/>
  <c r="AR9" i="18"/>
  <c r="AN10" i="18"/>
  <c r="AO10" i="18" s="1"/>
  <c r="AP10" i="18" s="1"/>
  <c r="AH10" i="18"/>
  <c r="AI10" i="18" s="1"/>
  <c r="AJ10" i="18" s="1"/>
  <c r="AB10" i="18"/>
  <c r="AC10" i="18" s="1"/>
  <c r="AD10" i="18" s="1"/>
  <c r="T9" i="18"/>
  <c r="N9" i="18"/>
  <c r="J10" i="18"/>
  <c r="K10" i="18" s="1"/>
  <c r="L10" i="18" s="1"/>
  <c r="D10" i="18"/>
  <c r="E10" i="18" s="1"/>
  <c r="F10" i="18" s="1"/>
  <c r="BD9" i="18"/>
  <c r="AX9" i="18"/>
  <c r="AL9" i="18"/>
  <c r="AF9" i="18"/>
  <c r="B9" i="18"/>
  <c r="AI15" i="17"/>
  <c r="AC15" i="17"/>
  <c r="AB15" i="17"/>
  <c r="CH9" i="17"/>
  <c r="CD10" i="17"/>
  <c r="CE10" i="17" s="1"/>
  <c r="CF10" i="17" s="1"/>
  <c r="BV9" i="17"/>
  <c r="BP9" i="17"/>
  <c r="BJ9" i="17"/>
  <c r="BF10" i="17"/>
  <c r="BG10" i="17" s="1"/>
  <c r="BH10" i="17" s="1"/>
  <c r="AX9" i="17"/>
  <c r="AR9" i="17"/>
  <c r="AL9" i="17"/>
  <c r="AF9" i="17"/>
  <c r="Z9" i="17"/>
  <c r="V10" i="17"/>
  <c r="W10" i="17" s="1"/>
  <c r="X10" i="17" s="1"/>
  <c r="N9" i="17"/>
  <c r="B9" i="17"/>
  <c r="CB9" i="17"/>
  <c r="BD9" i="17"/>
  <c r="CD17" i="19" l="1"/>
  <c r="P17" i="19"/>
  <c r="AN10" i="19"/>
  <c r="AO10" i="19" s="1"/>
  <c r="AP10" i="19" s="1"/>
  <c r="AL9" i="19"/>
  <c r="W17" i="17"/>
  <c r="AF9" i="19"/>
  <c r="AZ15" i="19"/>
  <c r="AZ17" i="19" s="1"/>
  <c r="BF15" i="19"/>
  <c r="BF16" i="19" s="1"/>
  <c r="CF15" i="17"/>
  <c r="CC15" i="20"/>
  <c r="CC17" i="20" s="1"/>
  <c r="BT15" i="17"/>
  <c r="BT16" i="17" s="1"/>
  <c r="BQ15" i="20"/>
  <c r="AT15" i="19"/>
  <c r="BM15" i="18"/>
  <c r="X15" i="17"/>
  <c r="X17" i="17" s="1" a="1"/>
  <c r="X17" i="17" s="1"/>
  <c r="R15" i="17"/>
  <c r="R16" i="17" s="1"/>
  <c r="O15" i="20"/>
  <c r="AB15" i="19"/>
  <c r="AB17" i="19" s="1"/>
  <c r="AH10" i="20"/>
  <c r="AI10" i="20" s="1"/>
  <c r="AJ10" i="20" s="1"/>
  <c r="AF9" i="20"/>
  <c r="C15" i="17"/>
  <c r="C17" i="17" s="1"/>
  <c r="D15" i="20"/>
  <c r="BA15" i="19"/>
  <c r="BB16" i="19" s="1"/>
  <c r="BG15" i="19"/>
  <c r="L15" i="18"/>
  <c r="AI15" i="19"/>
  <c r="CC15" i="17"/>
  <c r="BY15" i="19"/>
  <c r="AP15" i="18"/>
  <c r="V15" i="20"/>
  <c r="AC15" i="19"/>
  <c r="BR10" i="19"/>
  <c r="BS10" i="19" s="1"/>
  <c r="BT10" i="19" s="1"/>
  <c r="BP9" i="19"/>
  <c r="D15" i="17"/>
  <c r="C15" i="18"/>
  <c r="CK15" i="20"/>
  <c r="BE15" i="18"/>
  <c r="BH15" i="19"/>
  <c r="AH15" i="17"/>
  <c r="AI16" i="17" s="1"/>
  <c r="AJ15" i="19"/>
  <c r="AJ16" i="19" s="1"/>
  <c r="CD15" i="17"/>
  <c r="CE16" i="17" s="1"/>
  <c r="CE15" i="20"/>
  <c r="BS15" i="20"/>
  <c r="BT16" i="20" s="1"/>
  <c r="BZ15" i="19"/>
  <c r="BZ16" i="19" s="1"/>
  <c r="AS15" i="18"/>
  <c r="AT17" i="18" s="1"/>
  <c r="AV15" i="19"/>
  <c r="BL15" i="17"/>
  <c r="W15" i="20"/>
  <c r="X16" i="20" s="1"/>
  <c r="Q15" i="20"/>
  <c r="R16" i="20" s="1"/>
  <c r="AD15" i="19"/>
  <c r="J10" i="17"/>
  <c r="K10" i="17" s="1"/>
  <c r="L10" i="17" s="1"/>
  <c r="H9" i="17"/>
  <c r="BL10" i="18"/>
  <c r="BM10" i="18" s="1"/>
  <c r="BN10" i="18" s="1"/>
  <c r="CF15" i="20"/>
  <c r="CF16" i="20" s="1"/>
  <c r="BY15" i="17"/>
  <c r="AM15" i="19"/>
  <c r="X15" i="20"/>
  <c r="P10" i="18"/>
  <c r="Q10" i="18" s="1"/>
  <c r="R10" i="18" s="1"/>
  <c r="CD10" i="19"/>
  <c r="CE10" i="19" s="1"/>
  <c r="CF10" i="19" s="1"/>
  <c r="CB9" i="19"/>
  <c r="H9" i="18"/>
  <c r="BX10" i="18"/>
  <c r="BY10" i="18" s="1"/>
  <c r="BZ10" i="18" s="1"/>
  <c r="BV9" i="20"/>
  <c r="BW15" i="18"/>
  <c r="BW16" i="18" s="1"/>
  <c r="Z9" i="18"/>
  <c r="CD10" i="18"/>
  <c r="CE10" i="18" s="1"/>
  <c r="CF10" i="18" s="1"/>
  <c r="CB9" i="18"/>
  <c r="CH9" i="20"/>
  <c r="CJ15" i="18"/>
  <c r="CJ16" i="18" s="1"/>
  <c r="BA15" i="17"/>
  <c r="BG15" i="17"/>
  <c r="BH15" i="20"/>
  <c r="BH16" i="20" s="1"/>
  <c r="I15" i="19"/>
  <c r="AY15" i="20"/>
  <c r="AY17" i="20" s="1"/>
  <c r="BH15" i="17"/>
  <c r="J15" i="19"/>
  <c r="CE15" i="18"/>
  <c r="BS15" i="18"/>
  <c r="BZ15" i="17"/>
  <c r="BZ16" i="17" s="1"/>
  <c r="AV15" i="17"/>
  <c r="AV16" i="17" s="1"/>
  <c r="AS15" i="20"/>
  <c r="AN15" i="19"/>
  <c r="BL15" i="19"/>
  <c r="Q15" i="18"/>
  <c r="AD15" i="17"/>
  <c r="AD17" i="17" s="1" a="1"/>
  <c r="AD17" i="17" s="1"/>
  <c r="AA15" i="20"/>
  <c r="AA17" i="20" s="1"/>
  <c r="AT10" i="17"/>
  <c r="AU10" i="17" s="1"/>
  <c r="AV10" i="17" s="1"/>
  <c r="CJ10" i="18"/>
  <c r="CK10" i="18" s="1"/>
  <c r="CL10" i="18" s="1"/>
  <c r="F15" i="18"/>
  <c r="CI15" i="17"/>
  <c r="AY15" i="17"/>
  <c r="AZ15" i="20"/>
  <c r="BE15" i="17"/>
  <c r="BE16" i="17" s="1"/>
  <c r="BF15" i="20"/>
  <c r="BF16" i="20" s="1"/>
  <c r="K15" i="19"/>
  <c r="BW15" i="17"/>
  <c r="AO15" i="19"/>
  <c r="AP16" i="19" s="1"/>
  <c r="AA15" i="17"/>
  <c r="AB15" i="20"/>
  <c r="CJ15" i="17"/>
  <c r="CK16" i="17" s="1"/>
  <c r="AZ15" i="17"/>
  <c r="BG15" i="20"/>
  <c r="L15" i="19"/>
  <c r="AG15" i="18"/>
  <c r="AG17" i="18" s="1"/>
  <c r="BX15" i="17"/>
  <c r="BK15" i="18"/>
  <c r="BK17" i="18" s="1"/>
  <c r="U15" i="18"/>
  <c r="V17" i="18" s="1"/>
  <c r="AL9" i="20"/>
  <c r="F15" i="20"/>
  <c r="F16" i="20" s="1"/>
  <c r="CI15" i="19"/>
  <c r="AZ15" i="18"/>
  <c r="BA16" i="18" s="1"/>
  <c r="BF15" i="18"/>
  <c r="K15" i="17"/>
  <c r="BB15" i="18"/>
  <c r="CE15" i="19"/>
  <c r="CE16" i="19" s="1"/>
  <c r="CD15" i="20"/>
  <c r="BR10" i="17"/>
  <c r="BS10" i="17" s="1"/>
  <c r="BT10" i="17" s="1"/>
  <c r="AT10" i="18"/>
  <c r="AU10" i="18" s="1"/>
  <c r="AV10" i="18" s="1"/>
  <c r="B9" i="19"/>
  <c r="T9" i="17"/>
  <c r="H9" i="19"/>
  <c r="BD9" i="19"/>
  <c r="BD9" i="20"/>
  <c r="BB15" i="20"/>
  <c r="BB16" i="20" s="1"/>
  <c r="AH10" i="17"/>
  <c r="AI10" i="17" s="1"/>
  <c r="AJ10" i="17" s="1"/>
  <c r="BX15" i="20"/>
  <c r="BY16" i="20" s="1"/>
  <c r="V10" i="18"/>
  <c r="W10" i="18" s="1"/>
  <c r="X10" i="18" s="1"/>
  <c r="BR10" i="18"/>
  <c r="BS10" i="18" s="1"/>
  <c r="BT10" i="18" s="1"/>
  <c r="AX9" i="19"/>
  <c r="AX9" i="20"/>
  <c r="B9" i="20"/>
  <c r="BJ9" i="20"/>
  <c r="E15" i="18"/>
  <c r="D15" i="19"/>
  <c r="F17" i="19" s="1" a="1"/>
  <c r="F17" i="19" s="1"/>
  <c r="C15" i="20"/>
  <c r="C17" i="20" s="1"/>
  <c r="CL15" i="17"/>
  <c r="CK15" i="18"/>
  <c r="CI15" i="20"/>
  <c r="CJ17" i="20" s="1"/>
  <c r="BG15" i="18"/>
  <c r="BH16" i="18" s="1"/>
  <c r="BE15" i="20"/>
  <c r="BE17" i="20" s="1"/>
  <c r="AJ15" i="17"/>
  <c r="AI15" i="18"/>
  <c r="AH15" i="19"/>
  <c r="AG15" i="20"/>
  <c r="AP16" i="20"/>
  <c r="AR9" i="19"/>
  <c r="BZ15" i="18"/>
  <c r="H9" i="20"/>
  <c r="Z9" i="19"/>
  <c r="BV9" i="19"/>
  <c r="N9" i="20"/>
  <c r="CB9" i="20"/>
  <c r="J15" i="20"/>
  <c r="K16" i="20" s="1"/>
  <c r="Z9" i="20"/>
  <c r="V16" i="17"/>
  <c r="CF16" i="17"/>
  <c r="BB15" i="17"/>
  <c r="BA15" i="18"/>
  <c r="L15" i="17"/>
  <c r="K15" i="18"/>
  <c r="K16" i="18" s="1"/>
  <c r="I15" i="20"/>
  <c r="BX15" i="19"/>
  <c r="BW15" i="20"/>
  <c r="BW16" i="20" s="1"/>
  <c r="AO15" i="18"/>
  <c r="AM15" i="20"/>
  <c r="AO17" i="20" s="1"/>
  <c r="W15" i="18"/>
  <c r="V15" i="19"/>
  <c r="U15" i="20"/>
  <c r="V17" i="20" s="1"/>
  <c r="X16" i="19"/>
  <c r="E15" i="17"/>
  <c r="D15" i="18"/>
  <c r="CF15" i="18"/>
  <c r="F15" i="17"/>
  <c r="CJ15" i="19"/>
  <c r="AG15" i="17"/>
  <c r="AH17" i="17" s="1"/>
  <c r="AJ15" i="18"/>
  <c r="AH15" i="20"/>
  <c r="AI16" i="20" s="1"/>
  <c r="BQ15" i="17"/>
  <c r="BS17" i="17" s="1"/>
  <c r="BT15" i="18"/>
  <c r="BS15" i="19"/>
  <c r="BS16" i="19" s="1"/>
  <c r="BR15" i="20"/>
  <c r="AS15" i="17"/>
  <c r="AT17" i="17" s="1"/>
  <c r="AV15" i="18"/>
  <c r="AV16" i="18" s="1"/>
  <c r="AU15" i="19"/>
  <c r="AT15" i="20"/>
  <c r="AU16" i="20" s="1"/>
  <c r="BK15" i="17"/>
  <c r="BK17" i="17" s="1"/>
  <c r="BN15" i="18"/>
  <c r="BN16" i="18" s="1"/>
  <c r="BM15" i="19"/>
  <c r="BL15" i="20"/>
  <c r="BM17" i="20" s="1"/>
  <c r="O15" i="17"/>
  <c r="O17" i="17" s="1"/>
  <c r="R15" i="18"/>
  <c r="Q15" i="19"/>
  <c r="Q16" i="19" s="1"/>
  <c r="P15" i="20"/>
  <c r="I15" i="17"/>
  <c r="J17" i="17" s="1"/>
  <c r="BR16" i="18"/>
  <c r="AV16" i="20"/>
  <c r="AH15" i="18"/>
  <c r="AG15" i="19"/>
  <c r="AG17" i="19" s="1"/>
  <c r="AC16" i="20"/>
  <c r="AD16" i="20"/>
  <c r="BN16" i="20"/>
  <c r="AO16" i="20"/>
  <c r="BZ16" i="20"/>
  <c r="CD16" i="18"/>
  <c r="AJ16" i="20"/>
  <c r="J16" i="18"/>
  <c r="F16" i="19"/>
  <c r="O17" i="20"/>
  <c r="O16" i="20"/>
  <c r="CJ16" i="20"/>
  <c r="BK17" i="20"/>
  <c r="BK16" i="20"/>
  <c r="L16" i="20"/>
  <c r="T9" i="20"/>
  <c r="AR9" i="20"/>
  <c r="BP9" i="20"/>
  <c r="BX17" i="20"/>
  <c r="C17" i="19"/>
  <c r="C16" i="19"/>
  <c r="BK17" i="19"/>
  <c r="BK16" i="19"/>
  <c r="CL16" i="19"/>
  <c r="P16" i="19"/>
  <c r="BY17" i="19"/>
  <c r="U16" i="19"/>
  <c r="U17" i="19"/>
  <c r="AS17" i="19"/>
  <c r="AS16" i="19"/>
  <c r="BE16" i="19"/>
  <c r="BE17" i="19"/>
  <c r="BQ16" i="19"/>
  <c r="BQ17" i="19"/>
  <c r="CC17" i="19"/>
  <c r="CC16" i="19"/>
  <c r="CF17" i="19" a="1"/>
  <c r="CF17" i="19" s="1"/>
  <c r="CE17" i="19"/>
  <c r="O17" i="19"/>
  <c r="O16" i="19"/>
  <c r="BW17" i="19"/>
  <c r="BW16" i="19"/>
  <c r="BR16" i="19"/>
  <c r="CD16" i="19"/>
  <c r="AY17" i="19"/>
  <c r="AY16" i="19"/>
  <c r="AA17" i="19"/>
  <c r="AA16" i="19"/>
  <c r="BR17" i="19"/>
  <c r="AY17" i="18"/>
  <c r="AY16" i="18"/>
  <c r="P16" i="18"/>
  <c r="BZ17" i="18" a="1"/>
  <c r="BZ17" i="18" s="1"/>
  <c r="BW17" i="18"/>
  <c r="AC16" i="18"/>
  <c r="BY16" i="18"/>
  <c r="BS17" i="18"/>
  <c r="AD16" i="18"/>
  <c r="BZ16" i="18"/>
  <c r="CL16" i="18"/>
  <c r="AD17" i="18" a="1"/>
  <c r="AD17" i="18" s="1"/>
  <c r="AA17" i="18"/>
  <c r="AA16" i="18"/>
  <c r="AN16" i="18"/>
  <c r="BM16" i="18"/>
  <c r="I16" i="18"/>
  <c r="I17" i="18"/>
  <c r="AG16" i="18"/>
  <c r="BQ16" i="18"/>
  <c r="BQ17" i="18"/>
  <c r="CC17" i="18"/>
  <c r="CC16" i="18"/>
  <c r="CE17" i="18"/>
  <c r="CI17" i="18"/>
  <c r="CI16" i="18"/>
  <c r="AM17" i="18"/>
  <c r="AM16" i="18"/>
  <c r="AC17" i="18"/>
  <c r="AU16" i="18"/>
  <c r="BS16" i="18"/>
  <c r="O17" i="18"/>
  <c r="O16" i="18"/>
  <c r="AB16" i="18"/>
  <c r="CD17" i="18"/>
  <c r="P17" i="18"/>
  <c r="AB17" i="18"/>
  <c r="BX17" i="18"/>
  <c r="J17" i="18"/>
  <c r="AN17" i="18"/>
  <c r="BR17" i="18"/>
  <c r="AB16" i="17"/>
  <c r="AN16" i="17"/>
  <c r="BK16" i="17"/>
  <c r="AC17" i="17"/>
  <c r="Q16" i="17"/>
  <c r="AC16" i="17"/>
  <c r="AO16" i="17"/>
  <c r="AP16" i="17"/>
  <c r="BN16" i="17"/>
  <c r="CL16" i="17"/>
  <c r="AA17" i="17"/>
  <c r="AA16" i="17"/>
  <c r="U16" i="17"/>
  <c r="U17" i="17"/>
  <c r="CC17" i="17"/>
  <c r="CC16" i="17"/>
  <c r="CE17" i="17"/>
  <c r="AP17" i="17" a="1"/>
  <c r="AP17" i="17" s="1"/>
  <c r="AM17" i="17"/>
  <c r="AM16" i="17"/>
  <c r="AO17" i="17"/>
  <c r="CI17" i="17"/>
  <c r="CI16" i="17"/>
  <c r="W16" i="17"/>
  <c r="AU16" i="17"/>
  <c r="BS16" i="17"/>
  <c r="D10" i="17"/>
  <c r="E10" i="17" s="1"/>
  <c r="F10" i="17" s="1"/>
  <c r="P10" i="17"/>
  <c r="Q10" i="17" s="1"/>
  <c r="R10" i="17" s="1"/>
  <c r="AB10" i="17"/>
  <c r="AC10" i="17" s="1"/>
  <c r="AD10" i="17" s="1"/>
  <c r="AN10" i="17"/>
  <c r="AO10" i="17" s="1"/>
  <c r="AP10" i="17" s="1"/>
  <c r="AZ10" i="17"/>
  <c r="BA10" i="17" s="1"/>
  <c r="BB10" i="17" s="1"/>
  <c r="BL10" i="17"/>
  <c r="BM10" i="17" s="1"/>
  <c r="BN10" i="17" s="1"/>
  <c r="BX10" i="17"/>
  <c r="BY10" i="17" s="1"/>
  <c r="BZ10" i="17" s="1"/>
  <c r="CJ10" i="17"/>
  <c r="CK10" i="17" s="1"/>
  <c r="CL10" i="17" s="1"/>
  <c r="AB17" i="17"/>
  <c r="AN17" i="17"/>
  <c r="V17" i="17"/>
  <c r="AH17" i="20" l="1"/>
  <c r="AZ16" i="18"/>
  <c r="BA16" i="17"/>
  <c r="AZ17" i="18"/>
  <c r="BA17" i="18"/>
  <c r="CF16" i="18"/>
  <c r="AP16" i="18"/>
  <c r="BB16" i="18"/>
  <c r="L16" i="17"/>
  <c r="AT17" i="20"/>
  <c r="BF17" i="20"/>
  <c r="AA16" i="20"/>
  <c r="AB17" i="20"/>
  <c r="AD17" i="20" a="1"/>
  <c r="AD17" i="20" s="1"/>
  <c r="AD16" i="19"/>
  <c r="BG17" i="19"/>
  <c r="R17" i="19" a="1"/>
  <c r="R17" i="19" s="1"/>
  <c r="E17" i="19"/>
  <c r="L17" i="18" a="1"/>
  <c r="L17" i="18" s="1"/>
  <c r="CJ17" i="17"/>
  <c r="CD17" i="17"/>
  <c r="CF17" i="17" a="1"/>
  <c r="CF17" i="17" s="1"/>
  <c r="BT16" i="18"/>
  <c r="AY16" i="20"/>
  <c r="BB17" i="20" a="1"/>
  <c r="BB17" i="20" s="1"/>
  <c r="AN16" i="19"/>
  <c r="AH16" i="19"/>
  <c r="AC17" i="19"/>
  <c r="AB16" i="20"/>
  <c r="K17" i="18"/>
  <c r="K16" i="19"/>
  <c r="AV17" i="20" a="1"/>
  <c r="AV17" i="20" s="1"/>
  <c r="CI16" i="20"/>
  <c r="BG17" i="20"/>
  <c r="BA17" i="17"/>
  <c r="CI17" i="20"/>
  <c r="AV17" i="17" a="1"/>
  <c r="AV17" i="17" s="1"/>
  <c r="AH17" i="18"/>
  <c r="E16" i="18"/>
  <c r="D16" i="18"/>
  <c r="E17" i="17"/>
  <c r="D16" i="17"/>
  <c r="E16" i="17"/>
  <c r="C16" i="20"/>
  <c r="E17" i="20"/>
  <c r="E16" i="19"/>
  <c r="F16" i="17"/>
  <c r="AJ17" i="17" a="1"/>
  <c r="AJ17" i="17" s="1"/>
  <c r="AC16" i="19"/>
  <c r="AY16" i="17"/>
  <c r="AB16" i="19"/>
  <c r="AZ16" i="19"/>
  <c r="AS17" i="17"/>
  <c r="BE16" i="20"/>
  <c r="CF16" i="19"/>
  <c r="BN17" i="20" a="1"/>
  <c r="BN17" i="20" s="1"/>
  <c r="AH16" i="17"/>
  <c r="CE16" i="20"/>
  <c r="AZ16" i="20"/>
  <c r="AZ16" i="17"/>
  <c r="CF17" i="18" a="1"/>
  <c r="CF17" i="18" s="1"/>
  <c r="K16" i="17"/>
  <c r="CE16" i="18"/>
  <c r="AS17" i="20"/>
  <c r="CL17" i="19" a="1"/>
  <c r="CL17" i="19" s="1"/>
  <c r="AC17" i="20"/>
  <c r="AD17" i="19" a="1"/>
  <c r="AD17" i="19" s="1"/>
  <c r="Q17" i="17"/>
  <c r="P16" i="17"/>
  <c r="P16" i="20"/>
  <c r="W16" i="20"/>
  <c r="X16" i="17"/>
  <c r="BM16" i="20"/>
  <c r="BL17" i="20"/>
  <c r="BL16" i="20"/>
  <c r="AN17" i="20"/>
  <c r="AO16" i="18"/>
  <c r="AN16" i="20"/>
  <c r="AS17" i="18"/>
  <c r="AU17" i="18"/>
  <c r="AV17" i="18" a="1"/>
  <c r="AV17" i="18" s="1"/>
  <c r="AS16" i="18"/>
  <c r="AT16" i="18"/>
  <c r="AS16" i="20"/>
  <c r="AT16" i="20"/>
  <c r="BZ17" i="19" a="1"/>
  <c r="BZ17" i="19" s="1"/>
  <c r="BY16" i="17"/>
  <c r="BX16" i="19"/>
  <c r="BX16" i="18"/>
  <c r="BY16" i="19"/>
  <c r="BT17" i="18" a="1"/>
  <c r="BT17" i="18" s="1"/>
  <c r="CD16" i="20"/>
  <c r="AI17" i="17"/>
  <c r="AG16" i="19"/>
  <c r="AJ16" i="18"/>
  <c r="AG16" i="17"/>
  <c r="AG17" i="17"/>
  <c r="BF17" i="17"/>
  <c r="BG16" i="18"/>
  <c r="BG16" i="20"/>
  <c r="BH17" i="17" a="1"/>
  <c r="BH17" i="17" s="1"/>
  <c r="BA17" i="20"/>
  <c r="CI16" i="19"/>
  <c r="CI17" i="19"/>
  <c r="CJ17" i="18"/>
  <c r="CK17" i="17"/>
  <c r="F17" i="17" a="1"/>
  <c r="F17" i="17" s="1"/>
  <c r="L17" i="19" a="1"/>
  <c r="L17" i="19" s="1"/>
  <c r="I16" i="19"/>
  <c r="I17" i="19"/>
  <c r="K17" i="19"/>
  <c r="J17" i="19"/>
  <c r="J16" i="19"/>
  <c r="BE16" i="18"/>
  <c r="BE17" i="18"/>
  <c r="BF16" i="18"/>
  <c r="AV17" i="19" a="1"/>
  <c r="AV17" i="19" s="1"/>
  <c r="AT17" i="19"/>
  <c r="AG17" i="20"/>
  <c r="AG16" i="20"/>
  <c r="AI17" i="20"/>
  <c r="BZ17" i="17" a="1"/>
  <c r="BZ17" i="17" s="1"/>
  <c r="BW17" i="17"/>
  <c r="BY17" i="17"/>
  <c r="BW16" i="17"/>
  <c r="R17" i="18" a="1"/>
  <c r="R17" i="18" s="1"/>
  <c r="Q17" i="18"/>
  <c r="Q16" i="18"/>
  <c r="CL16" i="20"/>
  <c r="CK16" i="20"/>
  <c r="BR17" i="20"/>
  <c r="BT17" i="20" a="1"/>
  <c r="BT17" i="20" s="1"/>
  <c r="BQ16" i="20"/>
  <c r="BQ17" i="20"/>
  <c r="AU16" i="19"/>
  <c r="CK16" i="19"/>
  <c r="CK17" i="19"/>
  <c r="CJ16" i="19"/>
  <c r="CJ17" i="19"/>
  <c r="AI16" i="19"/>
  <c r="AI17" i="19"/>
  <c r="X17" i="18" a="1"/>
  <c r="X17" i="18" s="1"/>
  <c r="U16" i="18"/>
  <c r="U17" i="18"/>
  <c r="W17" i="18"/>
  <c r="BL17" i="19"/>
  <c r="BL16" i="19"/>
  <c r="BG16" i="17"/>
  <c r="BG17" i="17"/>
  <c r="BL16" i="17"/>
  <c r="BM16" i="17"/>
  <c r="BN17" i="17" a="1"/>
  <c r="BN17" i="17" s="1"/>
  <c r="C16" i="18"/>
  <c r="F17" i="18" a="1"/>
  <c r="F17" i="18" s="1"/>
  <c r="D17" i="18"/>
  <c r="E17" i="18"/>
  <c r="BM17" i="17"/>
  <c r="F17" i="20" a="1"/>
  <c r="F17" i="20" s="1"/>
  <c r="BA16" i="19"/>
  <c r="K17" i="17"/>
  <c r="J16" i="17"/>
  <c r="AU17" i="17"/>
  <c r="AT16" i="17"/>
  <c r="AS16" i="17"/>
  <c r="BX16" i="17"/>
  <c r="BX17" i="17"/>
  <c r="BH16" i="17"/>
  <c r="BF17" i="18"/>
  <c r="R16" i="18"/>
  <c r="AJ17" i="19" a="1"/>
  <c r="AJ17" i="19" s="1"/>
  <c r="AO16" i="19"/>
  <c r="BH17" i="20" a="1"/>
  <c r="BH17" i="20" s="1"/>
  <c r="AO17" i="19"/>
  <c r="BH17" i="19" a="1"/>
  <c r="BH17" i="19" s="1"/>
  <c r="AD16" i="17"/>
  <c r="F16" i="18"/>
  <c r="L16" i="19"/>
  <c r="BB17" i="19" a="1"/>
  <c r="BB17" i="19" s="1"/>
  <c r="C17" i="18"/>
  <c r="BH16" i="19"/>
  <c r="BG16" i="19"/>
  <c r="W17" i="20"/>
  <c r="X17" i="20" a="1"/>
  <c r="X17" i="20" s="1"/>
  <c r="U17" i="20"/>
  <c r="V16" i="20"/>
  <c r="BS17" i="20"/>
  <c r="I17" i="17"/>
  <c r="BL17" i="17"/>
  <c r="W17" i="19"/>
  <c r="X17" i="19" a="1"/>
  <c r="X17" i="19" s="1"/>
  <c r="V16" i="19"/>
  <c r="I16" i="17"/>
  <c r="V17" i="19"/>
  <c r="W16" i="18"/>
  <c r="X16" i="18"/>
  <c r="V16" i="18"/>
  <c r="L17" i="17" a="1"/>
  <c r="L17" i="17" s="1"/>
  <c r="BG17" i="18"/>
  <c r="BH17" i="18" a="1"/>
  <c r="BH17" i="18" s="1"/>
  <c r="AT16" i="19"/>
  <c r="BA17" i="19"/>
  <c r="CL17" i="20" a="1"/>
  <c r="CL17" i="20" s="1"/>
  <c r="BR16" i="20"/>
  <c r="AI17" i="18"/>
  <c r="CE17" i="20"/>
  <c r="AJ16" i="17"/>
  <c r="AI16" i="18"/>
  <c r="BL16" i="18"/>
  <c r="AN17" i="19"/>
  <c r="CF17" i="20" a="1"/>
  <c r="CF17" i="20" s="1"/>
  <c r="D16" i="20"/>
  <c r="E16" i="20"/>
  <c r="BL17" i="18"/>
  <c r="BF17" i="19"/>
  <c r="CC16" i="20"/>
  <c r="AM16" i="20"/>
  <c r="CD17" i="20"/>
  <c r="AZ17" i="17"/>
  <c r="BQ17" i="17"/>
  <c r="C16" i="17"/>
  <c r="BB17" i="17" a="1"/>
  <c r="BB17" i="17" s="1"/>
  <c r="BM17" i="18"/>
  <c r="BK16" i="18"/>
  <c r="AM16" i="19"/>
  <c r="AM17" i="20"/>
  <c r="BW17" i="20"/>
  <c r="BA16" i="20"/>
  <c r="K17" i="20"/>
  <c r="CK17" i="20"/>
  <c r="D17" i="17"/>
  <c r="P17" i="17"/>
  <c r="CL17" i="17" a="1"/>
  <c r="CL17" i="17" s="1"/>
  <c r="BQ16" i="17"/>
  <c r="AY17" i="17"/>
  <c r="BN17" i="18" a="1"/>
  <c r="BN17" i="18" s="1"/>
  <c r="BB17" i="18" a="1"/>
  <c r="BB17" i="18" s="1"/>
  <c r="BX17" i="19"/>
  <c r="AM17" i="19"/>
  <c r="AP17" i="20" a="1"/>
  <c r="AP17" i="20" s="1"/>
  <c r="BS16" i="20"/>
  <c r="BN17" i="19" a="1"/>
  <c r="BN17" i="19" s="1"/>
  <c r="L16" i="18"/>
  <c r="CK16" i="18"/>
  <c r="BR17" i="17"/>
  <c r="O16" i="17"/>
  <c r="CD16" i="17"/>
  <c r="BT17" i="17" a="1"/>
  <c r="BT17" i="17" s="1"/>
  <c r="CJ16" i="17"/>
  <c r="AP17" i="19" a="1"/>
  <c r="AP17" i="19" s="1"/>
  <c r="AZ17" i="20"/>
  <c r="R17" i="17" a="1"/>
  <c r="R17" i="17" s="1"/>
  <c r="BR16" i="17"/>
  <c r="BE17" i="17"/>
  <c r="BB16" i="17"/>
  <c r="D17" i="20"/>
  <c r="L17" i="20" a="1"/>
  <c r="L17" i="20" s="1"/>
  <c r="BF16" i="17"/>
  <c r="AH17" i="19"/>
  <c r="BY17" i="18"/>
  <c r="Q17" i="19"/>
  <c r="AH16" i="18"/>
  <c r="I17" i="20"/>
  <c r="Q16" i="20"/>
  <c r="D16" i="19"/>
  <c r="AJ17" i="20" a="1"/>
  <c r="AJ17" i="20" s="1"/>
  <c r="I16" i="20"/>
  <c r="BZ17" i="20" a="1"/>
  <c r="BZ17" i="20" s="1"/>
  <c r="R17" i="20" a="1"/>
  <c r="R17" i="20" s="1"/>
  <c r="AU17" i="20"/>
  <c r="R16" i="19"/>
  <c r="AJ17" i="18" a="1"/>
  <c r="AJ17" i="18" s="1"/>
  <c r="CK17" i="18"/>
  <c r="D17" i="19"/>
  <c r="Q17" i="20"/>
  <c r="CL17" i="18" a="1"/>
  <c r="CL17" i="18" s="1"/>
  <c r="J16" i="20"/>
  <c r="BT17" i="19" a="1"/>
  <c r="BT17" i="19" s="1"/>
  <c r="J17" i="20"/>
  <c r="P17" i="20"/>
  <c r="U16" i="20"/>
  <c r="AV16" i="19"/>
  <c r="AO17" i="18"/>
  <c r="AH16" i="20"/>
  <c r="BM17" i="19"/>
  <c r="BM16" i="19"/>
  <c r="BT16" i="19"/>
  <c r="BN16" i="19"/>
  <c r="AP17" i="18" a="1"/>
  <c r="AP17" i="18" s="1"/>
  <c r="BS17" i="19"/>
  <c r="BY17" i="20"/>
  <c r="BX16" i="20"/>
  <c r="AU17" i="19"/>
  <c r="W16" i="19"/>
  <c r="O10" i="9" l="1"/>
  <c r="CO10" i="9" l="1"/>
  <c r="HO14" i="18" l="1"/>
  <c r="HO13" i="18"/>
  <c r="HO12" i="18"/>
  <c r="HO11" i="18"/>
  <c r="HI14" i="18"/>
  <c r="HI13" i="18"/>
  <c r="HI12" i="18"/>
  <c r="HI11" i="18"/>
  <c r="HC14" i="18"/>
  <c r="HC13" i="18"/>
  <c r="HC12" i="18"/>
  <c r="HC11" i="18"/>
  <c r="GW14" i="18"/>
  <c r="GW13" i="18"/>
  <c r="GW12" i="18"/>
  <c r="GW11" i="18"/>
  <c r="GQ14" i="18"/>
  <c r="GQ13" i="18"/>
  <c r="GQ12" i="18"/>
  <c r="GQ11" i="18"/>
  <c r="GK14" i="18"/>
  <c r="GK13" i="18"/>
  <c r="GK12" i="18"/>
  <c r="GK11" i="18"/>
  <c r="GE14" i="18"/>
  <c r="GE13" i="18"/>
  <c r="GE12" i="18"/>
  <c r="GE11" i="18"/>
  <c r="FY14" i="18"/>
  <c r="FY13" i="18"/>
  <c r="FY12" i="18"/>
  <c r="FY11" i="18"/>
  <c r="FS14" i="18"/>
  <c r="FS13" i="18"/>
  <c r="FS12" i="18"/>
  <c r="FS11" i="18"/>
  <c r="FM14" i="18"/>
  <c r="FM13" i="18"/>
  <c r="FM12" i="18"/>
  <c r="FM11" i="18"/>
  <c r="FG14" i="18"/>
  <c r="FG13" i="18"/>
  <c r="FG12" i="18"/>
  <c r="FG11" i="18"/>
  <c r="FA14" i="18"/>
  <c r="FA13" i="18"/>
  <c r="FA12" i="18"/>
  <c r="FA11" i="18"/>
  <c r="EU14" i="18"/>
  <c r="EU13" i="18"/>
  <c r="EU12" i="18"/>
  <c r="EU11" i="18"/>
  <c r="EO14" i="18"/>
  <c r="EO13" i="18"/>
  <c r="EO12" i="18"/>
  <c r="EO11" i="18"/>
  <c r="EI14" i="18"/>
  <c r="EI13" i="18"/>
  <c r="EI12" i="18"/>
  <c r="EI11" i="18"/>
  <c r="EC14" i="18"/>
  <c r="EC13" i="18"/>
  <c r="EC12" i="18"/>
  <c r="EC11" i="18"/>
  <c r="DW14" i="18"/>
  <c r="DW13" i="18"/>
  <c r="DW12" i="18"/>
  <c r="DW11" i="18"/>
  <c r="DQ14" i="18"/>
  <c r="DQ13" i="18"/>
  <c r="DQ12" i="18"/>
  <c r="DQ11" i="18"/>
  <c r="DK14" i="18"/>
  <c r="DK13" i="18"/>
  <c r="DK12" i="18"/>
  <c r="DK11" i="18"/>
  <c r="DE14" i="18"/>
  <c r="DE13" i="18"/>
  <c r="DE12" i="18"/>
  <c r="DE11" i="18"/>
  <c r="CY14" i="18"/>
  <c r="CY13" i="18"/>
  <c r="CY12" i="18"/>
  <c r="CY11" i="18"/>
  <c r="CS14" i="18"/>
  <c r="CS13" i="18"/>
  <c r="CS12" i="18"/>
  <c r="CS11" i="18"/>
  <c r="B9" i="9" l="1"/>
  <c r="B6" i="9"/>
  <c r="C5" i="9" l="1"/>
  <c r="B5" i="9"/>
  <c r="A3" i="9"/>
  <c r="IZ5" i="9" l="1"/>
  <c r="JA5" i="9" s="1"/>
  <c r="JB5" i="9" s="1"/>
  <c r="JC5" i="9" s="1"/>
  <c r="IT5" i="9"/>
  <c r="IU5" i="9" s="1"/>
  <c r="IV5" i="9" s="1"/>
  <c r="IW5" i="9" s="1"/>
  <c r="IN5" i="9"/>
  <c r="IO5" i="9" s="1"/>
  <c r="IP5" i="9" s="1"/>
  <c r="IQ5" i="9" s="1"/>
  <c r="IH5" i="9"/>
  <c r="II5" i="9" s="1"/>
  <c r="IJ5" i="9" s="1"/>
  <c r="IK5" i="9" s="1"/>
  <c r="IB5" i="9"/>
  <c r="IC5" i="9" s="1"/>
  <c r="ID5" i="9" s="1"/>
  <c r="IE5" i="9" s="1"/>
  <c r="HV5" i="9"/>
  <c r="HW5" i="9" s="1"/>
  <c r="HX5" i="9" s="1"/>
  <c r="HY5" i="9" s="1"/>
  <c r="HP5" i="9"/>
  <c r="HQ5" i="9" s="1"/>
  <c r="HR5" i="9" s="1"/>
  <c r="HS5" i="9" s="1"/>
  <c r="HJ5" i="9"/>
  <c r="HK5" i="9" s="1"/>
  <c r="HL5" i="9" s="1"/>
  <c r="HM5" i="9" s="1"/>
  <c r="HD5" i="9"/>
  <c r="HE5" i="9" s="1"/>
  <c r="HF5" i="9" s="1"/>
  <c r="HG5" i="9" s="1"/>
  <c r="GX5" i="9"/>
  <c r="GY5" i="9" s="1"/>
  <c r="GZ5" i="9" s="1"/>
  <c r="HA5" i="9" s="1"/>
  <c r="GR5" i="9"/>
  <c r="GS5" i="9" s="1"/>
  <c r="GT5" i="9" s="1"/>
  <c r="GU5" i="9" s="1"/>
  <c r="GL5" i="9"/>
  <c r="GM5" i="9" s="1"/>
  <c r="GN5" i="9" s="1"/>
  <c r="GO5" i="9" s="1"/>
  <c r="GF5" i="9"/>
  <c r="GG5" i="9" s="1"/>
  <c r="GH5" i="9" s="1"/>
  <c r="GI5" i="9" s="1"/>
  <c r="FZ5" i="9"/>
  <c r="GA5" i="9" s="1"/>
  <c r="GB5" i="9" s="1"/>
  <c r="GC5" i="9" s="1"/>
  <c r="FT5" i="9"/>
  <c r="FS3" i="9" s="1"/>
  <c r="FN5" i="9"/>
  <c r="FO5" i="9" s="1"/>
  <c r="FP5" i="9" s="1"/>
  <c r="FQ5" i="9" s="1"/>
  <c r="FH5" i="9"/>
  <c r="FG3" i="9" s="1"/>
  <c r="FB5" i="9"/>
  <c r="FC5" i="9" s="1"/>
  <c r="FD5" i="9" s="1"/>
  <c r="FE5" i="9" s="1"/>
  <c r="EV5" i="9"/>
  <c r="EU3" i="9" s="1"/>
  <c r="EP5" i="9"/>
  <c r="EQ5" i="9" s="1"/>
  <c r="ER5" i="9" s="1"/>
  <c r="ES5" i="9" s="1"/>
  <c r="EJ5" i="9"/>
  <c r="EK5" i="9" s="1"/>
  <c r="EL5" i="9" s="1"/>
  <c r="EM5" i="9" s="1"/>
  <c r="ED5" i="9"/>
  <c r="EE5" i="9" s="1"/>
  <c r="EF5" i="9" s="1"/>
  <c r="EG5" i="9" s="1"/>
  <c r="DX5" i="9"/>
  <c r="DY5" i="9" s="1"/>
  <c r="DZ5" i="9" s="1"/>
  <c r="EA5" i="9" s="1"/>
  <c r="DR5" i="9"/>
  <c r="DS5" i="9" s="1"/>
  <c r="DT5" i="9" s="1"/>
  <c r="DU5" i="9" s="1"/>
  <c r="DL5" i="9"/>
  <c r="DM5" i="9" s="1"/>
  <c r="DN5" i="9" s="1"/>
  <c r="DO5" i="9" s="1"/>
  <c r="DF5" i="9"/>
  <c r="DG5" i="9" s="1"/>
  <c r="DH5" i="9" s="1"/>
  <c r="DI5" i="9" s="1"/>
  <c r="CZ5" i="9"/>
  <c r="CY3" i="9" s="1"/>
  <c r="CT5" i="9"/>
  <c r="CU5" i="9" s="1"/>
  <c r="CV5" i="9" s="1"/>
  <c r="CW5" i="9" s="1"/>
  <c r="CN5" i="9"/>
  <c r="CO5" i="9" s="1"/>
  <c r="CP5" i="9" s="1"/>
  <c r="CQ5" i="9" s="1"/>
  <c r="CH5" i="9"/>
  <c r="CG3" i="9" s="1"/>
  <c r="CB5" i="9"/>
  <c r="CC5" i="9" s="1"/>
  <c r="CD5" i="9" s="1"/>
  <c r="CE5" i="9" s="1"/>
  <c r="BW5" i="9"/>
  <c r="BX5" i="9" s="1"/>
  <c r="BY5" i="9" s="1"/>
  <c r="BV5" i="9"/>
  <c r="BP5" i="9"/>
  <c r="BQ5" i="9" s="1"/>
  <c r="BR5" i="9" s="1"/>
  <c r="BS5" i="9" s="1"/>
  <c r="BJ5" i="9"/>
  <c r="BK5" i="9" s="1"/>
  <c r="BL5" i="9" s="1"/>
  <c r="BM5" i="9" s="1"/>
  <c r="BD5" i="9"/>
  <c r="BE5" i="9" s="1"/>
  <c r="BF5" i="9" s="1"/>
  <c r="BG5" i="9" s="1"/>
  <c r="AX5" i="9"/>
  <c r="AY5" i="9" s="1"/>
  <c r="AZ5" i="9" s="1"/>
  <c r="BA5" i="9" s="1"/>
  <c r="AR5" i="9"/>
  <c r="AS5" i="9" s="1"/>
  <c r="AT5" i="9" s="1"/>
  <c r="AU5" i="9" s="1"/>
  <c r="AL5" i="9"/>
  <c r="AK3" i="9" s="1"/>
  <c r="AF5" i="9"/>
  <c r="AG5" i="9" s="1"/>
  <c r="AH5" i="9" s="1"/>
  <c r="AI5" i="9" s="1"/>
  <c r="Z5" i="9"/>
  <c r="AA5" i="9" s="1"/>
  <c r="AB5" i="9" s="1"/>
  <c r="AC5" i="9" s="1"/>
  <c r="T5" i="9"/>
  <c r="U5" i="9" s="1"/>
  <c r="V5" i="9" s="1"/>
  <c r="W5" i="9" s="1"/>
  <c r="N5" i="9"/>
  <c r="M3" i="9" s="1"/>
  <c r="IS3" i="9"/>
  <c r="IM3" i="9"/>
  <c r="IA3" i="9"/>
  <c r="HU3" i="9"/>
  <c r="HC3" i="9"/>
  <c r="GW3" i="9"/>
  <c r="GQ3" i="9"/>
  <c r="GE3" i="9"/>
  <c r="FY3" i="9"/>
  <c r="FM3" i="9"/>
  <c r="FA3" i="9"/>
  <c r="EO3" i="9"/>
  <c r="EI3" i="9"/>
  <c r="DQ3" i="9"/>
  <c r="DK3" i="9"/>
  <c r="CS3" i="9"/>
  <c r="CM3" i="9"/>
  <c r="BU3" i="9"/>
  <c r="AQ3" i="9"/>
  <c r="S3" i="9"/>
  <c r="D5" i="9"/>
  <c r="E5" i="9" s="1"/>
  <c r="H5" i="9"/>
  <c r="BI3" i="9" l="1"/>
  <c r="BC3" i="9"/>
  <c r="AE3" i="9"/>
  <c r="I5" i="9"/>
  <c r="J5" i="9" s="1"/>
  <c r="K5" i="9" s="1"/>
  <c r="G3" i="9"/>
  <c r="AW3" i="9"/>
  <c r="IY3" i="9"/>
  <c r="IG3" i="9"/>
  <c r="HO3" i="9"/>
  <c r="HI3" i="9"/>
  <c r="GK3" i="9"/>
  <c r="FU5" i="9"/>
  <c r="FV5" i="9" s="1"/>
  <c r="FW5" i="9" s="1"/>
  <c r="FI5" i="9"/>
  <c r="FJ5" i="9" s="1"/>
  <c r="FK5" i="9" s="1"/>
  <c r="EW5" i="9"/>
  <c r="EX5" i="9" s="1"/>
  <c r="EY5" i="9" s="1"/>
  <c r="EC3" i="9"/>
  <c r="DW3" i="9"/>
  <c r="DE3" i="9"/>
  <c r="DA5" i="9"/>
  <c r="DB5" i="9" s="1"/>
  <c r="DC5" i="9" s="1"/>
  <c r="CI5" i="9"/>
  <c r="CJ5" i="9" s="1"/>
  <c r="CK5" i="9" s="1"/>
  <c r="CA3" i="9"/>
  <c r="BO3" i="9"/>
  <c r="AM5" i="9"/>
  <c r="AN5" i="9" s="1"/>
  <c r="AO5" i="9" s="1"/>
  <c r="Y3" i="9"/>
  <c r="O5" i="9"/>
  <c r="P5" i="9" s="1"/>
  <c r="Q5" i="9" s="1"/>
  <c r="D17" i="21" l="1"/>
  <c r="C17" i="21"/>
  <c r="T7" i="18" l="1"/>
  <c r="CJ10" i="9" l="1"/>
  <c r="BG10" i="9"/>
  <c r="BS10" i="9"/>
  <c r="AU10" i="9"/>
  <c r="CH10" i="9"/>
  <c r="CH13" i="9" s="1"/>
  <c r="BR10" i="9"/>
  <c r="CN10" i="9"/>
  <c r="CN13" i="9" s="1"/>
  <c r="CP10" i="9"/>
  <c r="BX10" i="9"/>
  <c r="AS10" i="9"/>
  <c r="AR10" i="9"/>
  <c r="AR13" i="9" s="1"/>
  <c r="AN10" i="9"/>
  <c r="CQ10" i="9"/>
  <c r="AT10" i="9"/>
  <c r="AI10" i="9"/>
  <c r="AH10" i="9"/>
  <c r="CB10" i="9"/>
  <c r="CB13" i="9" s="1"/>
  <c r="CB14" i="9" s="1"/>
  <c r="CK10" i="9"/>
  <c r="CI10" i="9"/>
  <c r="BF10" i="9"/>
  <c r="AO10" i="9"/>
  <c r="AM10" i="9"/>
  <c r="AL10" i="9"/>
  <c r="AL12" i="9" s="1"/>
  <c r="BL10" i="9"/>
  <c r="BM10" i="9"/>
  <c r="BK10" i="9"/>
  <c r="BJ10" i="9"/>
  <c r="BJ12" i="9" s="1"/>
  <c r="BE10" i="9"/>
  <c r="AF10" i="9"/>
  <c r="AF12" i="9" s="1"/>
  <c r="AG10" i="9"/>
  <c r="BP10" i="9"/>
  <c r="BP12" i="9" s="1"/>
  <c r="BY10" i="9"/>
  <c r="BW10" i="9"/>
  <c r="BV10" i="9"/>
  <c r="BV13" i="9" s="1"/>
  <c r="BD10" i="9"/>
  <c r="BD12" i="9" s="1"/>
  <c r="BQ10" i="9"/>
  <c r="AZ10" i="9"/>
  <c r="BA10" i="9"/>
  <c r="AX10" i="9"/>
  <c r="AX12" i="9" s="1"/>
  <c r="BW12" i="9" l="1"/>
  <c r="CB12" i="9"/>
  <c r="CH12" i="9"/>
  <c r="CO12" i="9"/>
  <c r="CN12" i="9"/>
  <c r="AF13" i="9"/>
  <c r="AF14" i="9" s="1"/>
  <c r="AR12" i="9"/>
  <c r="BJ13" i="9"/>
  <c r="BK13" i="9" s="1"/>
  <c r="AL13" i="9"/>
  <c r="AM12" i="9" s="1"/>
  <c r="AR14" i="9"/>
  <c r="AS13" i="9"/>
  <c r="AS12" i="9"/>
  <c r="BV12" i="9"/>
  <c r="BD13" i="9"/>
  <c r="CN14" i="9"/>
  <c r="CO13" i="9"/>
  <c r="BP13" i="9"/>
  <c r="BP14" i="9" s="1"/>
  <c r="AX13" i="9"/>
  <c r="CH14" i="9"/>
  <c r="CI13" i="9"/>
  <c r="CI12" i="9"/>
  <c r="BW13" i="9"/>
  <c r="BV14" i="9"/>
  <c r="AG12" i="9" l="1"/>
  <c r="AG13" i="9"/>
  <c r="AG14" i="9" s="1"/>
  <c r="BK12" i="9"/>
  <c r="BJ14" i="9"/>
  <c r="BQ12" i="9"/>
  <c r="AM13" i="9"/>
  <c r="AN12" i="9" s="1"/>
  <c r="AL14" i="9"/>
  <c r="BQ13" i="9"/>
  <c r="BR12" i="9" s="1"/>
  <c r="AS14" i="9"/>
  <c r="AT12" i="9"/>
  <c r="AT13" i="9"/>
  <c r="BE12" i="9"/>
  <c r="BD14" i="9"/>
  <c r="BE13" i="9"/>
  <c r="CO14" i="9"/>
  <c r="CP12" i="9"/>
  <c r="CP13" i="9"/>
  <c r="AX14" i="9"/>
  <c r="CJ13" i="9"/>
  <c r="CI14" i="9"/>
  <c r="CJ12" i="9"/>
  <c r="BW14" i="9"/>
  <c r="BX13" i="9"/>
  <c r="BX12" i="9"/>
  <c r="BL13" i="9"/>
  <c r="BK14" i="9"/>
  <c r="BL12" i="9"/>
  <c r="AM14" i="9" l="1"/>
  <c r="AH12" i="9"/>
  <c r="AH13" i="9"/>
  <c r="AH14" i="9" s="1"/>
  <c r="AN13" i="9"/>
  <c r="AO13" i="9" s="1"/>
  <c r="AO14" i="9" s="1"/>
  <c r="BQ14" i="9"/>
  <c r="BR13" i="9"/>
  <c r="BS12" i="9" s="1"/>
  <c r="AU12" i="9"/>
  <c r="AU13" i="9"/>
  <c r="AU14" i="9" s="1"/>
  <c r="AT14" i="9"/>
  <c r="BE14" i="9"/>
  <c r="BF12" i="9"/>
  <c r="BF13" i="9"/>
  <c r="CQ12" i="9"/>
  <c r="CP14" i="9"/>
  <c r="CQ13" i="9"/>
  <c r="CQ14" i="9" s="1"/>
  <c r="BY13" i="9"/>
  <c r="BY14" i="9" s="1"/>
  <c r="BX14" i="9"/>
  <c r="BY12" i="9"/>
  <c r="BM13" i="9"/>
  <c r="BM14" i="9" s="1"/>
  <c r="BL14" i="9"/>
  <c r="BM12" i="9"/>
  <c r="CK13" i="9"/>
  <c r="CK14" i="9" s="1"/>
  <c r="CJ14" i="9"/>
  <c r="CK12" i="9"/>
  <c r="AO12" i="9" l="1"/>
  <c r="AN14" i="9"/>
  <c r="AI13" i="9"/>
  <c r="AI14" i="9" s="1"/>
  <c r="AI12" i="9"/>
  <c r="BS13" i="9"/>
  <c r="BS14" i="9" s="1"/>
  <c r="BR14" i="9"/>
  <c r="BG12" i="9"/>
  <c r="BF14" i="9"/>
  <c r="BG13" i="9"/>
  <c r="BG14" i="9" s="1"/>
  <c r="CE10" i="9" l="1"/>
  <c r="CC10" i="9"/>
  <c r="CD10" i="9" l="1"/>
  <c r="CC12" i="9"/>
  <c r="CC13" i="9"/>
  <c r="CC14" i="9" l="1"/>
  <c r="CD13" i="9"/>
  <c r="CD12" i="9"/>
  <c r="CD14" i="9" l="1"/>
  <c r="CE13" i="9"/>
  <c r="CE14" i="9" s="1"/>
  <c r="CE12" i="9"/>
  <c r="B3" i="9" l="1"/>
  <c r="Q5" i="21" s="1"/>
  <c r="Q28" i="21" l="1"/>
  <c r="Q6" i="21"/>
  <c r="IZ7" i="20"/>
  <c r="IT7" i="20"/>
  <c r="IN7" i="20"/>
  <c r="IH7" i="20"/>
  <c r="IB7" i="20"/>
  <c r="HV7" i="20"/>
  <c r="HP7" i="20"/>
  <c r="HJ7" i="20"/>
  <c r="HD7" i="20"/>
  <c r="GX7" i="20"/>
  <c r="GR7" i="20"/>
  <c r="GL7" i="20"/>
  <c r="GF7" i="20"/>
  <c r="FZ7" i="20"/>
  <c r="FT7" i="20"/>
  <c r="FN7" i="20"/>
  <c r="FH7" i="20"/>
  <c r="FB7" i="20"/>
  <c r="EV7" i="20"/>
  <c r="EP7" i="20"/>
  <c r="EJ7" i="20"/>
  <c r="ED7" i="20"/>
  <c r="DX7" i="20"/>
  <c r="DR7" i="20"/>
  <c r="DL7" i="20"/>
  <c r="DF7" i="20"/>
  <c r="CZ7" i="20"/>
  <c r="CT7" i="20"/>
  <c r="CN7" i="20"/>
  <c r="CH7" i="20"/>
  <c r="CB7" i="20"/>
  <c r="BV7" i="20"/>
  <c r="BP7" i="20"/>
  <c r="BJ7" i="20"/>
  <c r="BD7" i="20"/>
  <c r="AX7" i="20"/>
  <c r="AR7" i="20"/>
  <c r="AL7" i="20"/>
  <c r="AF7" i="20"/>
  <c r="Z7" i="20"/>
  <c r="T7" i="20"/>
  <c r="N7" i="20"/>
  <c r="H7" i="20"/>
  <c r="B7" i="20"/>
  <c r="IZ7" i="19"/>
  <c r="IT7" i="19"/>
  <c r="IN7" i="19"/>
  <c r="IH7" i="19"/>
  <c r="IB7" i="19"/>
  <c r="HV7" i="19"/>
  <c r="HP7" i="19"/>
  <c r="HJ7" i="19"/>
  <c r="HD7" i="19"/>
  <c r="GX7" i="19"/>
  <c r="GR7" i="19"/>
  <c r="GL7" i="19"/>
  <c r="GF7" i="19"/>
  <c r="FZ7" i="19"/>
  <c r="FT7" i="19"/>
  <c r="FN7" i="19"/>
  <c r="FH7" i="19"/>
  <c r="FB7" i="19"/>
  <c r="EV7" i="19"/>
  <c r="EP7" i="19"/>
  <c r="EJ7" i="19"/>
  <c r="ED7" i="19"/>
  <c r="DX7" i="19"/>
  <c r="DR7" i="19"/>
  <c r="DL7" i="19"/>
  <c r="DF7" i="19"/>
  <c r="CZ7" i="19"/>
  <c r="CT7" i="19"/>
  <c r="CN7" i="19"/>
  <c r="CH7" i="19"/>
  <c r="CB7" i="19"/>
  <c r="BV7" i="19"/>
  <c r="BP7" i="19"/>
  <c r="BJ7" i="19"/>
  <c r="BD7" i="19"/>
  <c r="AX7" i="19"/>
  <c r="AR7" i="19"/>
  <c r="AL7" i="19"/>
  <c r="AF7" i="19"/>
  <c r="Z7" i="19"/>
  <c r="T7" i="19"/>
  <c r="N7" i="19"/>
  <c r="H7" i="19"/>
  <c r="B7" i="19"/>
  <c r="IZ7" i="18"/>
  <c r="IT7" i="18"/>
  <c r="IN7" i="18"/>
  <c r="IH7" i="18"/>
  <c r="IB7" i="18"/>
  <c r="HV7" i="18"/>
  <c r="HP7" i="18"/>
  <c r="HJ7" i="18"/>
  <c r="HD7" i="18"/>
  <c r="GX7" i="18"/>
  <c r="GR7" i="18"/>
  <c r="GL7" i="18"/>
  <c r="GF7" i="18"/>
  <c r="FZ7" i="18"/>
  <c r="FT7" i="18"/>
  <c r="FN7" i="18"/>
  <c r="FH7" i="18"/>
  <c r="FB7" i="18"/>
  <c r="EV7" i="18"/>
  <c r="EP7" i="18"/>
  <c r="EJ7" i="18"/>
  <c r="ED7" i="18"/>
  <c r="DX7" i="18"/>
  <c r="DR7" i="18"/>
  <c r="DL7" i="18"/>
  <c r="DF7" i="18"/>
  <c r="CZ7" i="18"/>
  <c r="CT7" i="18"/>
  <c r="CN7" i="18"/>
  <c r="CH7" i="18"/>
  <c r="CB7" i="18"/>
  <c r="BV7" i="18"/>
  <c r="BP7" i="18"/>
  <c r="BJ7" i="18"/>
  <c r="BD7" i="18"/>
  <c r="AX7" i="18"/>
  <c r="AR7" i="18"/>
  <c r="AL7" i="18"/>
  <c r="AF7" i="18"/>
  <c r="Z7" i="18"/>
  <c r="N7" i="18"/>
  <c r="H7" i="18"/>
  <c r="B7" i="18"/>
  <c r="IZ7" i="17"/>
  <c r="IT7" i="17"/>
  <c r="IN7" i="17"/>
  <c r="IH7" i="17"/>
  <c r="IB7" i="17"/>
  <c r="HV7" i="17"/>
  <c r="HP7" i="17"/>
  <c r="HJ7" i="17"/>
  <c r="HD7" i="17"/>
  <c r="GX7" i="17"/>
  <c r="GR7" i="17"/>
  <c r="GL7" i="17"/>
  <c r="GF7" i="17"/>
  <c r="FZ7" i="17"/>
  <c r="FT7" i="17"/>
  <c r="FN7" i="17"/>
  <c r="FH7" i="17"/>
  <c r="FB7" i="17"/>
  <c r="EV7" i="17"/>
  <c r="EP7" i="17"/>
  <c r="EJ7" i="17"/>
  <c r="ED7" i="17"/>
  <c r="DX7" i="17"/>
  <c r="DR7" i="17"/>
  <c r="DL7" i="17"/>
  <c r="DF7" i="17"/>
  <c r="CZ7" i="17"/>
  <c r="CT7" i="17"/>
  <c r="CN7" i="17"/>
  <c r="CH7" i="17"/>
  <c r="CB7" i="17"/>
  <c r="BV7" i="17"/>
  <c r="BP7" i="17"/>
  <c r="BJ7" i="17"/>
  <c r="BD7" i="17"/>
  <c r="AX7" i="17"/>
  <c r="AR7" i="17"/>
  <c r="AL7" i="17"/>
  <c r="AF7" i="17"/>
  <c r="Z7" i="17"/>
  <c r="T7" i="17"/>
  <c r="N7" i="17"/>
  <c r="H7" i="17"/>
  <c r="B7" i="17"/>
  <c r="HB15" i="20"/>
  <c r="GJ15" i="20"/>
  <c r="FL15" i="20"/>
  <c r="DJ15" i="20"/>
  <c r="CR15" i="20"/>
  <c r="IK15" i="20"/>
  <c r="IE15" i="20"/>
  <c r="EM15" i="20"/>
  <c r="JC15" i="20"/>
  <c r="HG15" i="20"/>
  <c r="DU15" i="20"/>
  <c r="DO15" i="20"/>
  <c r="HA15" i="20"/>
  <c r="GI15" i="20"/>
  <c r="GC15" i="20"/>
  <c r="FK15" i="20"/>
  <c r="CQ15" i="20"/>
  <c r="ID15" i="20"/>
  <c r="GH15" i="20"/>
  <c r="CP15" i="20"/>
  <c r="IV15" i="20"/>
  <c r="EL15" i="20"/>
  <c r="HY15" i="20"/>
  <c r="IW15" i="20"/>
  <c r="EQ15" i="20" l="1"/>
  <c r="CO15" i="20"/>
  <c r="FJ15" i="20"/>
  <c r="JB15" i="20"/>
  <c r="DN15" i="20"/>
  <c r="HF15" i="20"/>
  <c r="DP15" i="20"/>
  <c r="EN15" i="20"/>
  <c r="IF15" i="20"/>
  <c r="JD15" i="20"/>
  <c r="FP15" i="20"/>
  <c r="CV15" i="20"/>
  <c r="GN15" i="20"/>
  <c r="DT15" i="20"/>
  <c r="HL15" i="20"/>
  <c r="GZ15" i="20"/>
  <c r="EF15" i="20"/>
  <c r="HX15" i="20"/>
  <c r="EH15" i="20"/>
  <c r="HZ15" i="20"/>
  <c r="FF15" i="20"/>
  <c r="DY15" i="20"/>
  <c r="HQ15" i="20"/>
  <c r="EX15" i="20"/>
  <c r="IP15" i="20"/>
  <c r="FV15" i="20"/>
  <c r="GT15" i="20"/>
  <c r="DZ15" i="20"/>
  <c r="HR15" i="20"/>
  <c r="FW15" i="20"/>
  <c r="DC15" i="20"/>
  <c r="GU15" i="20"/>
  <c r="EA15" i="20"/>
  <c r="HS15" i="20"/>
  <c r="EY15" i="20"/>
  <c r="IQ15" i="20"/>
  <c r="GV15" i="20"/>
  <c r="HT15" i="20"/>
  <c r="IR15" i="20"/>
  <c r="EE15" i="20"/>
  <c r="FD15" i="20"/>
  <c r="GB15" i="20"/>
  <c r="DH15" i="20"/>
  <c r="DI15" i="20"/>
  <c r="EG15" i="20"/>
  <c r="FE15" i="20"/>
  <c r="FU15" i="20"/>
  <c r="GG15" i="20"/>
  <c r="FR15" i="20"/>
  <c r="CX15" i="20"/>
  <c r="FQ15" i="20"/>
  <c r="ER15" i="20"/>
  <c r="IJ15" i="20"/>
  <c r="DB15" i="20"/>
  <c r="FO15" i="20"/>
  <c r="CU15" i="20"/>
  <c r="DS15" i="20"/>
  <c r="II15" i="20"/>
  <c r="DA15" i="20"/>
  <c r="GS15" i="20"/>
  <c r="EW15" i="20"/>
  <c r="IO15" i="20"/>
  <c r="GA15" i="20"/>
  <c r="DG15" i="20"/>
  <c r="GY15" i="20"/>
  <c r="HW15" i="20"/>
  <c r="IU15" i="20"/>
  <c r="HE15" i="20"/>
  <c r="IC15" i="20"/>
  <c r="FI15" i="20"/>
  <c r="JA15" i="20"/>
  <c r="GM15" i="20"/>
  <c r="HK15" i="20"/>
  <c r="GP15" i="20"/>
  <c r="DV15" i="20"/>
  <c r="HN15" i="20"/>
  <c r="ET15" i="20"/>
  <c r="IL15" i="20"/>
  <c r="FX15" i="20"/>
  <c r="DD15" i="20"/>
  <c r="EB15" i="20"/>
  <c r="EZ15" i="20"/>
  <c r="FC15" i="20"/>
  <c r="GD15" i="20"/>
  <c r="IX15" i="20"/>
  <c r="DM15" i="20"/>
  <c r="EK15" i="20"/>
  <c r="CW15" i="20"/>
  <c r="GO15" i="20"/>
  <c r="HM15" i="20"/>
  <c r="ES15" i="20"/>
  <c r="HH15" i="20"/>
  <c r="HB15" i="18" l="1"/>
  <c r="GV15" i="18"/>
  <c r="GP15" i="18"/>
  <c r="DJ15" i="18"/>
  <c r="DD15" i="18"/>
  <c r="CX15" i="18"/>
  <c r="GD15" i="18"/>
  <c r="FR15" i="18"/>
  <c r="IX15" i="18"/>
  <c r="IR15" i="18"/>
  <c r="IL15" i="18"/>
  <c r="FF15" i="18"/>
  <c r="EZ15" i="18"/>
  <c r="ET15" i="18"/>
  <c r="HZ15" i="18"/>
  <c r="HN15" i="18"/>
  <c r="EH15" i="18"/>
  <c r="EB15" i="18"/>
  <c r="DV15" i="18"/>
  <c r="HH15" i="19"/>
  <c r="HB15" i="19"/>
  <c r="DJ15" i="19"/>
  <c r="DD15" i="19"/>
  <c r="GJ15" i="19"/>
  <c r="GD15" i="19"/>
  <c r="FX15" i="19"/>
  <c r="CR15" i="19"/>
  <c r="JD15" i="19"/>
  <c r="IX15" i="19"/>
  <c r="IR15" i="19"/>
  <c r="FF15" i="19"/>
  <c r="EZ15" i="19"/>
  <c r="IF15" i="19"/>
  <c r="HZ15" i="19"/>
  <c r="HT15" i="19"/>
  <c r="EN15" i="19"/>
  <c r="EH15" i="19"/>
  <c r="EB15" i="19"/>
  <c r="HN16" i="20"/>
  <c r="FQ16" i="20"/>
  <c r="JC15" i="19"/>
  <c r="FK15" i="19"/>
  <c r="IE15" i="19"/>
  <c r="EM15" i="19"/>
  <c r="DO15" i="19"/>
  <c r="GI15" i="19"/>
  <c r="CQ15" i="19"/>
  <c r="IW15" i="18"/>
  <c r="IQ15" i="18"/>
  <c r="GI15" i="18"/>
  <c r="FE15" i="18"/>
  <c r="EY15" i="18"/>
  <c r="JC15" i="18"/>
  <c r="HY15" i="18"/>
  <c r="HS15" i="18"/>
  <c r="FK15" i="18"/>
  <c r="EG15" i="18"/>
  <c r="EA15" i="18"/>
  <c r="IE15" i="18"/>
  <c r="HA15" i="18"/>
  <c r="HB16" i="18" s="1"/>
  <c r="GU15" i="18"/>
  <c r="EM15" i="18"/>
  <c r="DI15" i="18"/>
  <c r="DC15" i="18"/>
  <c r="HG15" i="18"/>
  <c r="GC15" i="18"/>
  <c r="DO15" i="18"/>
  <c r="ER16" i="20"/>
  <c r="HL15" i="19"/>
  <c r="GZ15" i="19"/>
  <c r="DT15" i="19"/>
  <c r="DN15" i="19"/>
  <c r="GN15" i="19"/>
  <c r="GH15" i="19"/>
  <c r="FV15" i="19"/>
  <c r="CV15" i="19"/>
  <c r="CP15" i="19"/>
  <c r="JB15" i="19"/>
  <c r="IV15" i="19"/>
  <c r="IP15" i="19"/>
  <c r="FP15" i="19"/>
  <c r="FJ15" i="19"/>
  <c r="FD15" i="19"/>
  <c r="EX15" i="19"/>
  <c r="IJ15" i="19"/>
  <c r="ID15" i="19"/>
  <c r="HX15" i="19"/>
  <c r="HR15" i="19"/>
  <c r="ER15" i="19"/>
  <c r="EL15" i="19"/>
  <c r="EF15" i="19"/>
  <c r="DZ15" i="19"/>
  <c r="JB15" i="18"/>
  <c r="HX15" i="18"/>
  <c r="FJ15" i="18"/>
  <c r="EF15" i="18"/>
  <c r="GZ15" i="18"/>
  <c r="EL15" i="18"/>
  <c r="DH15" i="18"/>
  <c r="HF15" i="18"/>
  <c r="GB15" i="18"/>
  <c r="DN15" i="18"/>
  <c r="IV15" i="18"/>
  <c r="GH15" i="18"/>
  <c r="FD15" i="18"/>
  <c r="CP15" i="18"/>
  <c r="HE15" i="19"/>
  <c r="GY15" i="19"/>
  <c r="GS15" i="19"/>
  <c r="DG15" i="19"/>
  <c r="DA15" i="19"/>
  <c r="GM15" i="19"/>
  <c r="GA15" i="19"/>
  <c r="FU15" i="19"/>
  <c r="DM15" i="19"/>
  <c r="CO15" i="19"/>
  <c r="IO15" i="19"/>
  <c r="HK15" i="19"/>
  <c r="GG15" i="19"/>
  <c r="FO15" i="19"/>
  <c r="FC15" i="19"/>
  <c r="EW15" i="19"/>
  <c r="II15" i="19"/>
  <c r="IC15" i="19"/>
  <c r="HW15" i="19"/>
  <c r="HQ15" i="19"/>
  <c r="FI15" i="19"/>
  <c r="EQ15" i="19"/>
  <c r="EQ16" i="19" s="1"/>
  <c r="EK15" i="19"/>
  <c r="EE15" i="19"/>
  <c r="DY15" i="19"/>
  <c r="CU15" i="19"/>
  <c r="GY15" i="18"/>
  <c r="GS15" i="18"/>
  <c r="GM15" i="18"/>
  <c r="EK15" i="18"/>
  <c r="DG15" i="18"/>
  <c r="DA15" i="18"/>
  <c r="CU15" i="18"/>
  <c r="HE15" i="18"/>
  <c r="FU15" i="18"/>
  <c r="FO15" i="18"/>
  <c r="DM15" i="18"/>
  <c r="IU15" i="18"/>
  <c r="II15" i="18"/>
  <c r="GG15" i="18"/>
  <c r="FC15" i="18"/>
  <c r="EW15" i="18"/>
  <c r="EQ15" i="18"/>
  <c r="CO15" i="18"/>
  <c r="JA15" i="18"/>
  <c r="HW15" i="18"/>
  <c r="HQ15" i="18"/>
  <c r="HK15" i="18"/>
  <c r="FI15" i="18"/>
  <c r="EE15" i="18"/>
  <c r="DS15" i="18"/>
  <c r="IL16" i="20"/>
  <c r="ET16" i="20"/>
  <c r="DU16" i="20"/>
  <c r="FO16" i="20"/>
  <c r="DS16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JD15" i="17"/>
  <c r="JC15" i="17"/>
  <c r="IX15" i="17"/>
  <c r="IO15" i="17"/>
  <c r="HZ15" i="17"/>
  <c r="HX15" i="17"/>
  <c r="HH15" i="17"/>
  <c r="HG15" i="17"/>
  <c r="GT15" i="17"/>
  <c r="GS15" i="17"/>
  <c r="GD15" i="17"/>
  <c r="GC15" i="17"/>
  <c r="GB15" i="17"/>
  <c r="FX15" i="17"/>
  <c r="FP15" i="17"/>
  <c r="EY15" i="17"/>
  <c r="EX15" i="17"/>
  <c r="ES15" i="17"/>
  <c r="EM15" i="17"/>
  <c r="EL15" i="17"/>
  <c r="DT15" i="17"/>
  <c r="DV15" i="17"/>
  <c r="DU15" i="17"/>
  <c r="DN15" i="17"/>
  <c r="DI15" i="17"/>
  <c r="DH15" i="17"/>
  <c r="CR15" i="17"/>
  <c r="CQ15" i="17"/>
  <c r="CP15" i="17"/>
  <c r="FC17" i="18" l="1"/>
  <c r="GY16" i="18"/>
  <c r="JA16" i="18"/>
  <c r="CU16" i="19"/>
  <c r="DV16" i="19"/>
  <c r="CX16" i="19"/>
  <c r="IL16" i="19"/>
  <c r="HN16" i="19"/>
  <c r="HQ17" i="19"/>
  <c r="GA16" i="19"/>
  <c r="GM16" i="19"/>
  <c r="DS17" i="19"/>
  <c r="JA16" i="19"/>
  <c r="FC16" i="19"/>
  <c r="FO16" i="19"/>
  <c r="FR16" i="19"/>
  <c r="CV16" i="19"/>
  <c r="GH16" i="19"/>
  <c r="GP16" i="19"/>
  <c r="HH17" i="19" a="1"/>
  <c r="HH17" i="19" s="1"/>
  <c r="FJ16" i="19"/>
  <c r="DN16" i="19"/>
  <c r="DT16" i="19"/>
  <c r="HL16" i="19"/>
  <c r="HH16" i="19"/>
  <c r="JB16" i="19"/>
  <c r="ID16" i="19"/>
  <c r="GN16" i="19"/>
  <c r="DO16" i="19"/>
  <c r="JD16" i="19"/>
  <c r="ES17" i="19"/>
  <c r="CQ16" i="19"/>
  <c r="FI16" i="19"/>
  <c r="FL17" i="19" a="1"/>
  <c r="FL17" i="19" s="1"/>
  <c r="FI17" i="19"/>
  <c r="DP17" i="19" a="1"/>
  <c r="DP17" i="19" s="1"/>
  <c r="IJ16" i="19"/>
  <c r="GI16" i="19"/>
  <c r="EN16" i="19"/>
  <c r="FK16" i="19"/>
  <c r="CP16" i="19"/>
  <c r="II16" i="19"/>
  <c r="IK17" i="19"/>
  <c r="ER16" i="19"/>
  <c r="FP16" i="19"/>
  <c r="CR16" i="19"/>
  <c r="FK17" i="19"/>
  <c r="JC16" i="19"/>
  <c r="GJ16" i="19"/>
  <c r="HK17" i="19"/>
  <c r="HN17" i="19" a="1"/>
  <c r="HN17" i="19" s="1"/>
  <c r="EM16" i="19"/>
  <c r="EL16" i="19"/>
  <c r="IE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ER17" i="19"/>
  <c r="DP16" i="19"/>
  <c r="DU16" i="19"/>
  <c r="FQ16" i="19"/>
  <c r="HM16" i="19"/>
  <c r="DV17" i="19" a="1"/>
  <c r="DV17" i="19" s="1"/>
  <c r="GB16" i="19"/>
  <c r="EA15" i="19"/>
  <c r="EB16" i="19" s="1"/>
  <c r="HS15" i="19"/>
  <c r="HT16" i="19" s="1"/>
  <c r="EY15" i="19"/>
  <c r="EY16" i="19" s="1"/>
  <c r="IQ15" i="19"/>
  <c r="IQ16" i="19" s="1"/>
  <c r="FW15" i="19"/>
  <c r="FW16" i="19" s="1"/>
  <c r="DC15" i="19"/>
  <c r="DD16" i="19" s="1"/>
  <c r="GU15" i="19"/>
  <c r="DO17" i="19"/>
  <c r="FJ17" i="19"/>
  <c r="HG17" i="19"/>
  <c r="JB17" i="19"/>
  <c r="EG15" i="19"/>
  <c r="EH16" i="19" s="1"/>
  <c r="HY15" i="19"/>
  <c r="HZ17" i="19" s="1" a="1"/>
  <c r="HZ17" i="19" s="1"/>
  <c r="FE15" i="19"/>
  <c r="IW15" i="19"/>
  <c r="GC15" i="19"/>
  <c r="GC17" i="19" s="1"/>
  <c r="DI15" i="19"/>
  <c r="DI16" i="19" s="1"/>
  <c r="HA15" i="19"/>
  <c r="HB16" i="19" s="1"/>
  <c r="FL16" i="19"/>
  <c r="DU17" i="19"/>
  <c r="FQ17" i="19"/>
  <c r="HM17" i="19"/>
  <c r="CW16" i="19"/>
  <c r="JA17" i="19"/>
  <c r="ES16" i="19"/>
  <c r="JC17" i="19"/>
  <c r="DH16" i="19"/>
  <c r="ET16" i="19"/>
  <c r="JD17" i="19" a="1"/>
  <c r="JD17" i="19" s="1"/>
  <c r="GO16" i="19"/>
  <c r="IK16" i="19"/>
  <c r="HY16" i="18"/>
  <c r="EZ16" i="18"/>
  <c r="FJ16" i="18"/>
  <c r="EM16" i="18"/>
  <c r="FK16" i="18"/>
  <c r="JC16" i="18"/>
  <c r="ID16" i="18"/>
  <c r="GB16" i="18"/>
  <c r="FE16" i="18"/>
  <c r="GI17" i="18"/>
  <c r="IF16" i="18"/>
  <c r="IV16" i="18"/>
  <c r="CQ16" i="18"/>
  <c r="CR16" i="18"/>
  <c r="JC17" i="18"/>
  <c r="JD16" i="18"/>
  <c r="HH16" i="18"/>
  <c r="IO15" i="18"/>
  <c r="DZ15" i="18"/>
  <c r="EA16" i="18" s="1"/>
  <c r="HR15" i="18"/>
  <c r="HS16" i="18" s="1"/>
  <c r="EX15" i="18"/>
  <c r="EY16" i="18" s="1"/>
  <c r="IP15" i="18"/>
  <c r="IQ16" i="18" s="1"/>
  <c r="FV15" i="18"/>
  <c r="FW16" i="18" s="1"/>
  <c r="EF16" i="18"/>
  <c r="HX16" i="18"/>
  <c r="GC16" i="18"/>
  <c r="IW16" i="18"/>
  <c r="EH16" i="18"/>
  <c r="FF16" i="18"/>
  <c r="IX16" i="18"/>
  <c r="GD16" i="18"/>
  <c r="DJ16" i="18"/>
  <c r="FK17" i="18"/>
  <c r="HG17" i="18"/>
  <c r="EL16" i="18"/>
  <c r="FX16" i="18"/>
  <c r="EN16" i="18"/>
  <c r="DP17" i="18" a="1"/>
  <c r="DP17" i="18" s="1"/>
  <c r="DH16" i="18"/>
  <c r="EF17" i="18"/>
  <c r="GC17" i="18"/>
  <c r="HX17" i="18"/>
  <c r="DO16" i="18"/>
  <c r="GH16" i="18"/>
  <c r="HT16" i="18"/>
  <c r="DY16" i="18"/>
  <c r="GJ16" i="18"/>
  <c r="CO17" i="18"/>
  <c r="GV16" i="18"/>
  <c r="DB15" i="18"/>
  <c r="DC17" i="18" s="1"/>
  <c r="DI17" i="18"/>
  <c r="HA17" i="18"/>
  <c r="FU16" i="18"/>
  <c r="CP16" i="18"/>
  <c r="EB16" i="18"/>
  <c r="FL17" i="18" a="1"/>
  <c r="FL17" i="18" s="1"/>
  <c r="HZ16" i="18"/>
  <c r="EG16" i="18"/>
  <c r="FL16" i="18"/>
  <c r="GZ16" i="18"/>
  <c r="DD16" i="18"/>
  <c r="HE16" i="18"/>
  <c r="GD17" i="18" a="1"/>
  <c r="GD17" i="18" s="1"/>
  <c r="HG16" i="18"/>
  <c r="DU15" i="18"/>
  <c r="HM15" i="18"/>
  <c r="HN16" i="18" s="1"/>
  <c r="ES15" i="18"/>
  <c r="IK15" i="18"/>
  <c r="FQ15" i="18"/>
  <c r="FR16" i="18" s="1"/>
  <c r="CW15" i="18"/>
  <c r="CX16" i="18" s="1"/>
  <c r="GO15" i="18"/>
  <c r="GP16" i="18" s="1"/>
  <c r="DI16" i="18"/>
  <c r="DM17" i="18"/>
  <c r="HW16" i="18"/>
  <c r="GH17" i="18"/>
  <c r="DN16" i="18"/>
  <c r="DT15" i="18"/>
  <c r="HL15" i="18"/>
  <c r="HL17" i="18" s="1"/>
  <c r="ER15" i="18"/>
  <c r="ER16" i="18" s="1"/>
  <c r="IJ15" i="18"/>
  <c r="IJ16" i="18" s="1"/>
  <c r="FP15" i="18"/>
  <c r="FP16" i="18" s="1"/>
  <c r="CV15" i="18"/>
  <c r="CV17" i="18" s="1"/>
  <c r="GN15" i="18"/>
  <c r="GN16" i="18" s="1"/>
  <c r="GT15" i="18"/>
  <c r="GT16" i="18" s="1"/>
  <c r="DP16" i="18"/>
  <c r="FD16" i="18"/>
  <c r="GI16" i="18"/>
  <c r="JB16" i="18"/>
  <c r="CP17" i="18"/>
  <c r="EN15" i="17"/>
  <c r="EN16" i="17" s="1"/>
  <c r="CO15" i="17"/>
  <c r="CO16" i="17" s="1"/>
  <c r="DS15" i="17"/>
  <c r="DV17" i="17" s="1" a="1"/>
  <c r="DV17" i="17" s="1"/>
  <c r="FK15" i="17"/>
  <c r="IK15" i="17"/>
  <c r="EW15" i="17"/>
  <c r="EX16" i="17" s="1"/>
  <c r="FL15" i="17"/>
  <c r="GA15" i="17"/>
  <c r="GD17" i="17" s="1" a="1"/>
  <c r="GD17" i="17" s="1"/>
  <c r="GP15" i="17"/>
  <c r="HF15" i="17"/>
  <c r="IL15" i="17"/>
  <c r="GD16" i="17"/>
  <c r="DJ15" i="17"/>
  <c r="DJ16" i="17" s="1"/>
  <c r="IP15" i="17"/>
  <c r="IP16" i="17" s="1"/>
  <c r="FR15" i="17"/>
  <c r="HL15" i="17"/>
  <c r="IR15" i="17"/>
  <c r="CR16" i="17"/>
  <c r="IQ15" i="17"/>
  <c r="DM15" i="17"/>
  <c r="DM16" i="17" s="1"/>
  <c r="DZ15" i="17"/>
  <c r="FC15" i="17"/>
  <c r="GG15" i="17"/>
  <c r="GG17" i="17" s="1"/>
  <c r="HM15" i="17"/>
  <c r="HH16" i="17"/>
  <c r="CX15" i="17"/>
  <c r="EA15" i="17"/>
  <c r="FD15" i="17"/>
  <c r="FD16" i="17" s="1"/>
  <c r="HN15" i="17"/>
  <c r="ID15" i="17"/>
  <c r="GU15" i="17"/>
  <c r="GU16" i="17" s="1"/>
  <c r="DO15" i="17"/>
  <c r="DO16" i="17" s="1"/>
  <c r="EQ15" i="17"/>
  <c r="FU15" i="17"/>
  <c r="FU17" i="17" s="1"/>
  <c r="GI15" i="17"/>
  <c r="IE15" i="17"/>
  <c r="IU15" i="17"/>
  <c r="FQ15" i="17"/>
  <c r="FQ16" i="17" s="1"/>
  <c r="DP15" i="17"/>
  <c r="DP16" i="17" s="1"/>
  <c r="ER15" i="17"/>
  <c r="ES16" i="17" s="1"/>
  <c r="GJ15" i="17"/>
  <c r="GJ16" i="17" s="1"/>
  <c r="GZ15" i="17"/>
  <c r="IF15" i="17"/>
  <c r="IV15" i="17"/>
  <c r="IV16" i="17" s="1"/>
  <c r="HK15" i="17"/>
  <c r="DY15" i="17"/>
  <c r="DY17" i="17" s="1"/>
  <c r="DA15" i="17"/>
  <c r="DA16" i="17" s="1"/>
  <c r="HA15" i="17"/>
  <c r="HQ15" i="17"/>
  <c r="EY16" i="17"/>
  <c r="ET15" i="17"/>
  <c r="ET16" i="17" s="1"/>
  <c r="HR15" i="17"/>
  <c r="DV16" i="17"/>
  <c r="DC15" i="17"/>
  <c r="EF15" i="17"/>
  <c r="FI15" i="17"/>
  <c r="HS15" i="17"/>
  <c r="JD16" i="17"/>
  <c r="DI16" i="17"/>
  <c r="FJ15" i="17"/>
  <c r="IJ15" i="17"/>
  <c r="CX16" i="20"/>
  <c r="GP16" i="20"/>
  <c r="CR16" i="20"/>
  <c r="CW17" i="20"/>
  <c r="ES17" i="20"/>
  <c r="GO17" i="20"/>
  <c r="IK17" i="20"/>
  <c r="CV16" i="20"/>
  <c r="GN16" i="20"/>
  <c r="FL16" i="20"/>
  <c r="JD16" i="20"/>
  <c r="HT16" i="20"/>
  <c r="FF17" i="20" a="1"/>
  <c r="FF17" i="20" s="1"/>
  <c r="HG16" i="20"/>
  <c r="CP16" i="20"/>
  <c r="GH16" i="20"/>
  <c r="FJ16" i="20"/>
  <c r="EA17" i="20"/>
  <c r="IE16" i="20"/>
  <c r="IK16" i="20"/>
  <c r="DP17" i="20" a="1"/>
  <c r="DP17" i="20" s="1"/>
  <c r="HH17" i="20" a="1"/>
  <c r="HH17" i="20" s="1"/>
  <c r="ES16" i="20"/>
  <c r="CR17" i="20" a="1"/>
  <c r="CR17" i="20" s="1"/>
  <c r="GJ17" i="20" a="1"/>
  <c r="GJ17" i="20" s="1"/>
  <c r="IP16" i="20"/>
  <c r="GC17" i="20"/>
  <c r="FI16" i="20"/>
  <c r="EK16" i="20"/>
  <c r="IC16" i="20"/>
  <c r="GS16" i="20"/>
  <c r="EG17" i="20"/>
  <c r="HX16" i="20"/>
  <c r="IF16" i="20"/>
  <c r="GJ16" i="20"/>
  <c r="HK16" i="20"/>
  <c r="HM17" i="20"/>
  <c r="HL17" i="20"/>
  <c r="FK16" i="20"/>
  <c r="JC16" i="20"/>
  <c r="EL16" i="20"/>
  <c r="CQ16" i="20"/>
  <c r="DO16" i="20"/>
  <c r="GI16" i="20"/>
  <c r="HH16" i="20"/>
  <c r="EN16" i="20"/>
  <c r="EM16" i="20"/>
  <c r="DP16" i="20"/>
  <c r="HL16" i="20"/>
  <c r="CQ17" i="20"/>
  <c r="EL17" i="20"/>
  <c r="GI17" i="20"/>
  <c r="DT16" i="20"/>
  <c r="FP16" i="20"/>
  <c r="HM16" i="20"/>
  <c r="DV16" i="20"/>
  <c r="FR16" i="20"/>
  <c r="II16" i="20"/>
  <c r="DT17" i="20"/>
  <c r="IJ16" i="20"/>
  <c r="DU17" i="20"/>
  <c r="CU16" i="20"/>
  <c r="EQ16" i="20"/>
  <c r="GM16" i="20"/>
  <c r="DO17" i="20"/>
  <c r="FK17" i="20"/>
  <c r="CX17" i="20" a="1"/>
  <c r="CX17" i="20" s="1"/>
  <c r="GP17" i="20" a="1"/>
  <c r="GP17" i="20" s="1"/>
  <c r="FQ17" i="20"/>
  <c r="DZ16" i="20"/>
  <c r="HK17" i="17"/>
  <c r="HK16" i="17"/>
  <c r="CR17" i="17" a="1"/>
  <c r="CR17" i="17" s="1"/>
  <c r="CP17" i="17"/>
  <c r="CO17" i="17"/>
  <c r="CP16" i="17"/>
  <c r="DO17" i="17"/>
  <c r="DN17" i="17"/>
  <c r="DM17" i="17"/>
  <c r="DN16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EK15" i="17"/>
  <c r="EL16" i="17" s="1"/>
  <c r="HB15" i="17"/>
  <c r="HY15" i="17"/>
  <c r="HY16" i="17" s="1"/>
  <c r="II15" i="17"/>
  <c r="FX17" i="18" a="1"/>
  <c r="FX17" i="18" s="1"/>
  <c r="FU17" i="18"/>
  <c r="IO16" i="18"/>
  <c r="IO17" i="18"/>
  <c r="IR17" i="18" a="1"/>
  <c r="IR17" i="18" s="1"/>
  <c r="FU16" i="19"/>
  <c r="FX17" i="19" a="1"/>
  <c r="FX17" i="19" s="1"/>
  <c r="FU17" i="19"/>
  <c r="GV17" i="20" a="1"/>
  <c r="GV17" i="20" s="1"/>
  <c r="IQ16" i="20"/>
  <c r="EZ16" i="20"/>
  <c r="FX16" i="19"/>
  <c r="EM16" i="17"/>
  <c r="EE17" i="19"/>
  <c r="EE16" i="19"/>
  <c r="HW17" i="19"/>
  <c r="HW16" i="19"/>
  <c r="FF17" i="19" a="1"/>
  <c r="FF17" i="19" s="1"/>
  <c r="FC17" i="19"/>
  <c r="DG17" i="19"/>
  <c r="DG16" i="19"/>
  <c r="GY17" i="19"/>
  <c r="GY16" i="19"/>
  <c r="IP16" i="18"/>
  <c r="EF16" i="19"/>
  <c r="HX16" i="19"/>
  <c r="FD16" i="19"/>
  <c r="IV16" i="19"/>
  <c r="GZ16" i="19"/>
  <c r="GM16" i="18"/>
  <c r="GM17" i="18"/>
  <c r="HQ17" i="20"/>
  <c r="HQ16" i="20"/>
  <c r="IP16" i="19"/>
  <c r="FV16" i="20"/>
  <c r="GV16" i="20"/>
  <c r="EB15" i="17"/>
  <c r="IW15" i="17"/>
  <c r="IR16" i="18"/>
  <c r="CU16" i="18"/>
  <c r="DY17" i="20"/>
  <c r="DY16" i="20"/>
  <c r="FW16" i="20"/>
  <c r="DD16" i="20"/>
  <c r="IR16" i="19"/>
  <c r="FV15" i="17"/>
  <c r="GS16" i="17"/>
  <c r="GS17" i="17"/>
  <c r="EW16" i="19"/>
  <c r="EW17" i="19"/>
  <c r="DC16" i="20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DZ17" i="20"/>
  <c r="FV17" i="20"/>
  <c r="FW17" i="20"/>
  <c r="HS17" i="20"/>
  <c r="HR17" i="20"/>
  <c r="HR16" i="20"/>
  <c r="GU16" i="20"/>
  <c r="IR16" i="20"/>
  <c r="CV15" i="17"/>
  <c r="DG15" i="17"/>
  <c r="GH15" i="17"/>
  <c r="GH16" i="17" s="1"/>
  <c r="HE15" i="17"/>
  <c r="FV17" i="18"/>
  <c r="HQ16" i="18"/>
  <c r="HQ17" i="18"/>
  <c r="GS17" i="19"/>
  <c r="GS16" i="19"/>
  <c r="HR16" i="19"/>
  <c r="EX16" i="20"/>
  <c r="CW15" i="17"/>
  <c r="EE15" i="17"/>
  <c r="GV15" i="17"/>
  <c r="IC15" i="17"/>
  <c r="ID17" i="17" s="1"/>
  <c r="II16" i="18"/>
  <c r="DA17" i="19"/>
  <c r="DA16" i="19"/>
  <c r="EX16" i="19"/>
  <c r="DB16" i="20"/>
  <c r="EY16" i="20"/>
  <c r="FX16" i="20"/>
  <c r="HG16" i="17"/>
  <c r="JA15" i="17"/>
  <c r="DA16" i="18"/>
  <c r="DY16" i="19"/>
  <c r="DY17" i="19"/>
  <c r="EZ17" i="20" a="1"/>
  <c r="EZ17" i="20" s="1"/>
  <c r="EW17" i="20"/>
  <c r="EW16" i="20"/>
  <c r="IO17" i="17"/>
  <c r="IO16" i="17"/>
  <c r="JB15" i="17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7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R17" i="19" a="1"/>
  <c r="IR17" i="19" s="1"/>
  <c r="IO17" i="19"/>
  <c r="FU17" i="20"/>
  <c r="FX17" i="20" a="1"/>
  <c r="FX17" i="20" s="1"/>
  <c r="FU16" i="20"/>
  <c r="DV16" i="18"/>
  <c r="EG15" i="17"/>
  <c r="GS17" i="18"/>
  <c r="GS16" i="18"/>
  <c r="GV17" i="18" a="1"/>
  <c r="GV17" i="18" s="1"/>
  <c r="IV17" i="17"/>
  <c r="IU17" i="17"/>
  <c r="IU16" i="17"/>
  <c r="DS17" i="18"/>
  <c r="DS16" i="18"/>
  <c r="DD17" i="20" a="1"/>
  <c r="DD17" i="20" s="1"/>
  <c r="DB17" i="20"/>
  <c r="DA17" i="20"/>
  <c r="DZ16" i="19"/>
  <c r="FE15" i="17"/>
  <c r="GM15" i="17"/>
  <c r="EQ17" i="18"/>
  <c r="EQ16" i="18"/>
  <c r="FF15" i="17"/>
  <c r="GB16" i="17"/>
  <c r="GC16" i="17"/>
  <c r="GN15" i="17"/>
  <c r="GY15" i="17"/>
  <c r="HS16" i="20"/>
  <c r="CQ17" i="17"/>
  <c r="DB15" i="17"/>
  <c r="GO15" i="17"/>
  <c r="HW15" i="17"/>
  <c r="EW16" i="18"/>
  <c r="DZ17" i="19"/>
  <c r="DA16" i="20"/>
  <c r="JB16" i="20"/>
  <c r="EH17" i="20" a="1"/>
  <c r="EH17" i="20" s="1"/>
  <c r="EE17" i="20"/>
  <c r="EE16" i="20"/>
  <c r="HW17" i="20"/>
  <c r="HW16" i="20"/>
  <c r="FC17" i="20"/>
  <c r="FC16" i="20"/>
  <c r="FD17" i="20"/>
  <c r="IU17" i="20"/>
  <c r="IU16" i="20"/>
  <c r="IV17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EF16" i="20"/>
  <c r="FD16" i="20"/>
  <c r="IV16" i="20"/>
  <c r="GB16" i="20"/>
  <c r="DH16" i="20"/>
  <c r="GZ16" i="20"/>
  <c r="FE16" i="19"/>
  <c r="IW16" i="19"/>
  <c r="EG16" i="20"/>
  <c r="FE16" i="20"/>
  <c r="IW16" i="20"/>
  <c r="GC16" i="20"/>
  <c r="DI16" i="20"/>
  <c r="HA16" i="20"/>
  <c r="EH16" i="20"/>
  <c r="HZ16" i="20"/>
  <c r="FF16" i="20"/>
  <c r="IX16" i="20"/>
  <c r="GD16" i="20"/>
  <c r="DJ16" i="20"/>
  <c r="HB16" i="20"/>
  <c r="FF16" i="19"/>
  <c r="IX16" i="19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DG16" i="18"/>
  <c r="EE16" i="18"/>
  <c r="FC16" i="18"/>
  <c r="GA16" i="18"/>
  <c r="FI17" i="18"/>
  <c r="GJ17" i="19" a="1"/>
  <c r="GJ17" i="19" s="1"/>
  <c r="ID17" i="20"/>
  <c r="HA16" i="18"/>
  <c r="FJ17" i="18"/>
  <c r="FW17" i="19"/>
  <c r="GA17" i="20"/>
  <c r="GZ17" i="18"/>
  <c r="GU17" i="18"/>
  <c r="IQ17" i="18"/>
  <c r="IP17" i="18"/>
  <c r="IE16" i="18"/>
  <c r="EE17" i="18"/>
  <c r="IU17" i="18"/>
  <c r="EK17" i="18"/>
  <c r="GJ17" i="18" a="1"/>
  <c r="GJ17" i="18" s="1"/>
  <c r="HE17" i="18"/>
  <c r="IC17" i="18"/>
  <c r="JD17" i="18" a="1"/>
  <c r="JD17" i="18" s="1"/>
  <c r="JA17" i="18"/>
  <c r="CO16" i="18"/>
  <c r="DM16" i="18"/>
  <c r="EK16" i="18"/>
  <c r="FI16" i="18"/>
  <c r="GG16" i="18"/>
  <c r="HF16" i="18"/>
  <c r="EG17" i="18"/>
  <c r="HF17" i="18"/>
  <c r="CR17" i="19" a="1"/>
  <c r="CR17" i="19" s="1"/>
  <c r="DC17" i="20"/>
  <c r="EY17" i="20"/>
  <c r="GU17" i="20"/>
  <c r="IQ17" i="20"/>
  <c r="FE17" i="18"/>
  <c r="FD17" i="18"/>
  <c r="IW17" i="18"/>
  <c r="IV17" i="18"/>
  <c r="HH17" i="18" a="1"/>
  <c r="HH17" i="18" s="1"/>
  <c r="JB17" i="18"/>
  <c r="CQ17" i="19"/>
  <c r="CP17" i="19"/>
  <c r="EM17" i="19"/>
  <c r="EL17" i="19"/>
  <c r="GI17" i="19"/>
  <c r="GH17" i="19"/>
  <c r="IE17" i="19"/>
  <c r="ID17" i="19"/>
  <c r="EN17" i="18" a="1"/>
  <c r="EN17" i="18" s="1"/>
  <c r="IF17" i="19" a="1"/>
  <c r="IF17" i="19" s="1"/>
  <c r="DI17" i="20"/>
  <c r="FE17" i="20"/>
  <c r="HA17" i="20"/>
  <c r="IW17" i="20"/>
  <c r="ID16" i="20"/>
  <c r="DO17" i="18"/>
  <c r="DH17" i="18"/>
  <c r="GA17" i="18"/>
  <c r="GB17" i="18"/>
  <c r="JC17" i="20"/>
  <c r="IX17" i="20" a="1"/>
  <c r="IX17" i="20" s="1"/>
  <c r="FQ17" i="18"/>
  <c r="FP17" i="18"/>
  <c r="EY17" i="19"/>
  <c r="IQ17" i="19"/>
  <c r="EN17" i="19" a="1"/>
  <c r="EN17" i="19" s="1"/>
  <c r="FW17" i="18"/>
  <c r="IU16" i="18"/>
  <c r="DN17" i="18"/>
  <c r="GG17" i="18"/>
  <c r="HY17" i="18"/>
  <c r="FE17" i="19"/>
  <c r="IW17" i="19"/>
  <c r="CW16" i="20"/>
  <c r="GO16" i="20"/>
  <c r="EQ17" i="19"/>
  <c r="II17" i="19"/>
  <c r="DS17" i="20"/>
  <c r="HK17" i="20"/>
  <c r="CO17" i="19"/>
  <c r="DH17" i="19"/>
  <c r="ET17" i="19" a="1"/>
  <c r="ET17" i="19" s="1"/>
  <c r="GG17" i="19"/>
  <c r="GZ17" i="19"/>
  <c r="IL17" i="19" a="1"/>
  <c r="IL17" i="19" s="1"/>
  <c r="DV17" i="20" a="1"/>
  <c r="DV17" i="20" s="1"/>
  <c r="FI17" i="20"/>
  <c r="GB17" i="20"/>
  <c r="HN17" i="20" a="1"/>
  <c r="HN17" i="20" s="1"/>
  <c r="FO17" i="19"/>
  <c r="EQ17" i="20"/>
  <c r="FJ17" i="20"/>
  <c r="II17" i="20"/>
  <c r="JB17" i="20"/>
  <c r="CO16" i="19"/>
  <c r="DM16" i="19"/>
  <c r="EK16" i="19"/>
  <c r="GG16" i="19"/>
  <c r="HE16" i="19"/>
  <c r="IC16" i="19"/>
  <c r="FP17" i="19"/>
  <c r="ER17" i="20"/>
  <c r="IJ17" i="20"/>
  <c r="EX17" i="19"/>
  <c r="IP17" i="19"/>
  <c r="FL17" i="20" a="1"/>
  <c r="FL17" i="20" s="1"/>
  <c r="DM17" i="19"/>
  <c r="EF17" i="19"/>
  <c r="FR17" i="19" a="1"/>
  <c r="FR17" i="19" s="1"/>
  <c r="HE17" i="19"/>
  <c r="HX17" i="19"/>
  <c r="CO17" i="20"/>
  <c r="DH17" i="20"/>
  <c r="ET17" i="20" a="1"/>
  <c r="ET17" i="20" s="1"/>
  <c r="GG17" i="20"/>
  <c r="GZ17" i="20"/>
  <c r="IL17" i="20" a="1"/>
  <c r="IL17" i="20" s="1"/>
  <c r="CU17" i="19"/>
  <c r="DN17" i="19"/>
  <c r="GM17" i="19"/>
  <c r="HF17" i="19"/>
  <c r="CP17" i="20"/>
  <c r="FO17" i="20"/>
  <c r="GH17" i="20"/>
  <c r="DS16" i="19"/>
  <c r="HK16" i="19"/>
  <c r="CV17" i="19"/>
  <c r="GN17" i="19"/>
  <c r="CO16" i="20"/>
  <c r="DM16" i="20"/>
  <c r="GG16" i="20"/>
  <c r="FP17" i="20"/>
  <c r="CW17" i="19"/>
  <c r="FV17" i="19"/>
  <c r="GO17" i="19"/>
  <c r="EX17" i="20"/>
  <c r="IP17" i="20"/>
  <c r="EK17" i="19"/>
  <c r="FD17" i="19"/>
  <c r="IC17" i="19"/>
  <c r="IV17" i="19"/>
  <c r="DM17" i="20"/>
  <c r="EF17" i="20"/>
  <c r="FR17" i="20" a="1"/>
  <c r="FR17" i="20" s="1"/>
  <c r="HX17" i="20"/>
  <c r="CU17" i="20"/>
  <c r="DN17" i="20"/>
  <c r="GM17" i="20"/>
  <c r="DT17" i="19"/>
  <c r="HL17" i="19"/>
  <c r="CV17" i="20"/>
  <c r="GN17" i="20"/>
  <c r="IP17" i="17" l="1"/>
  <c r="GG16" i="17"/>
  <c r="FV17" i="17"/>
  <c r="FU16" i="17"/>
  <c r="FV16" i="17"/>
  <c r="DZ17" i="17"/>
  <c r="EA17" i="17"/>
  <c r="DY16" i="17"/>
  <c r="DS16" i="17"/>
  <c r="DS17" i="17"/>
  <c r="DT17" i="17"/>
  <c r="DU17" i="17"/>
  <c r="DT16" i="17"/>
  <c r="GD16" i="19"/>
  <c r="GC16" i="19"/>
  <c r="DB17" i="19"/>
  <c r="DZ17" i="18"/>
  <c r="DU17" i="18"/>
  <c r="ER17" i="18"/>
  <c r="ES17" i="18"/>
  <c r="GN17" i="18"/>
  <c r="EB17" i="18" a="1"/>
  <c r="EB17" i="18" s="1"/>
  <c r="EA17" i="18"/>
  <c r="IL16" i="17"/>
  <c r="DC17" i="19"/>
  <c r="DD17" i="19" a="1"/>
  <c r="DD17" i="19" s="1"/>
  <c r="GC17" i="17"/>
  <c r="FV16" i="18"/>
  <c r="GV16" i="19"/>
  <c r="CW16" i="18"/>
  <c r="HS16" i="17"/>
  <c r="GN16" i="17"/>
  <c r="DZ16" i="18"/>
  <c r="IW16" i="17"/>
  <c r="HM17" i="17"/>
  <c r="EM17" i="17"/>
  <c r="JB16" i="17"/>
  <c r="EL17" i="17"/>
  <c r="HY16" i="19"/>
  <c r="HZ16" i="19"/>
  <c r="HY17" i="19"/>
  <c r="EZ17" i="19" a="1"/>
  <c r="EZ17" i="19" s="1"/>
  <c r="HS17" i="19"/>
  <c r="EB17" i="19" a="1"/>
  <c r="EB17" i="19" s="1"/>
  <c r="HS16" i="19"/>
  <c r="EA17" i="19"/>
  <c r="EH17" i="19" a="1"/>
  <c r="EH17" i="19" s="1"/>
  <c r="HT17" i="19" a="1"/>
  <c r="HT17" i="19" s="1"/>
  <c r="EG17" i="19"/>
  <c r="EG16" i="19"/>
  <c r="EZ16" i="19"/>
  <c r="EA16" i="19"/>
  <c r="GU17" i="19"/>
  <c r="GV17" i="19" a="1"/>
  <c r="GV17" i="19" s="1"/>
  <c r="DC16" i="19"/>
  <c r="GT17" i="19"/>
  <c r="GU16" i="19"/>
  <c r="DJ16" i="19"/>
  <c r="DJ17" i="19" a="1"/>
  <c r="DJ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HR16" i="18"/>
  <c r="FQ17" i="17"/>
  <c r="ES16" i="18"/>
  <c r="EX17" i="18"/>
  <c r="ET16" i="18"/>
  <c r="HZ16" i="17"/>
  <c r="EZ17" i="18" a="1"/>
  <c r="EZ17" i="18" s="1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DU16" i="18"/>
  <c r="DV17" i="18" a="1"/>
  <c r="DV17" i="18" s="1"/>
  <c r="DT17" i="18"/>
  <c r="DT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IK16" i="18"/>
  <c r="ET17" i="18" a="1"/>
  <c r="ET17" i="18" s="1"/>
  <c r="IJ17" i="18"/>
  <c r="IK17" i="18"/>
  <c r="HM16" i="18"/>
  <c r="HL16" i="18"/>
  <c r="IL16" i="18"/>
  <c r="HN17" i="18" a="1"/>
  <c r="HN17" i="18" s="1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EA16" i="17"/>
  <c r="JC17" i="17"/>
  <c r="DB17" i="17"/>
  <c r="FE16" i="17"/>
  <c r="IR17" i="17" a="1"/>
  <c r="IR17" i="17" s="1"/>
  <c r="IQ16" i="17"/>
  <c r="JC16" i="17"/>
  <c r="HB16" i="17"/>
  <c r="IE16" i="17"/>
  <c r="EY17" i="17"/>
  <c r="IX17" i="17" a="1"/>
  <c r="IX17" i="17" s="1"/>
  <c r="IX16" i="17"/>
  <c r="FJ16" i="17"/>
  <c r="FI17" i="17"/>
  <c r="DA17" i="17"/>
  <c r="FD17" i="17"/>
  <c r="IQ17" i="17"/>
  <c r="HT16" i="17"/>
  <c r="FF17" i="17" a="1"/>
  <c r="FF17" i="17" s="1"/>
  <c r="EW16" i="17"/>
  <c r="HR16" i="17"/>
  <c r="EW17" i="17"/>
  <c r="FI16" i="17"/>
  <c r="FJ17" i="17"/>
  <c r="DD16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HG17" i="20"/>
  <c r="EB16" i="20"/>
  <c r="HT17" i="20" a="1"/>
  <c r="HT17" i="20" s="1"/>
  <c r="HY16" i="20"/>
  <c r="HZ17" i="20" a="1"/>
  <c r="HZ17" i="20" s="1"/>
  <c r="EB17" i="20" a="1"/>
  <c r="EB17" i="20" s="1"/>
  <c r="HF17" i="20"/>
  <c r="GT16" i="20"/>
  <c r="GS17" i="20"/>
  <c r="EK17" i="20"/>
  <c r="EA16" i="20"/>
  <c r="GT17" i="20"/>
  <c r="HY17" i="20"/>
  <c r="DN16" i="20"/>
  <c r="EM17" i="20"/>
  <c r="EN17" i="20" a="1"/>
  <c r="EN17" i="20" s="1"/>
  <c r="HW16" i="17"/>
  <c r="HW17" i="17"/>
  <c r="HZ17" i="17" a="1"/>
  <c r="HZ17" i="17" s="1"/>
  <c r="HY17" i="17"/>
  <c r="FE17" i="17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IC16" i="17"/>
  <c r="IF17" i="17" a="1"/>
  <c r="IF17" i="17" s="1"/>
  <c r="IC17" i="17"/>
  <c r="HX16" i="17"/>
  <c r="DB16" i="17"/>
  <c r="DC17" i="17"/>
  <c r="HT17" i="17" a="1"/>
  <c r="HT17" i="17" s="1"/>
  <c r="GP16" i="17"/>
  <c r="GH17" i="17"/>
  <c r="GM17" i="17"/>
  <c r="GM16" i="17"/>
  <c r="GP17" i="17" a="1"/>
  <c r="GP17" i="17" s="1"/>
  <c r="GO17" i="17"/>
  <c r="GJ17" i="17" a="1"/>
  <c r="GJ17" i="17" s="1"/>
  <c r="FF16" i="17"/>
  <c r="HX17" i="17"/>
  <c r="GN17" i="17"/>
  <c r="DD17" i="17" a="1"/>
  <c r="DD17" i="17" s="1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EG17" i="17"/>
  <c r="DH16" i="17"/>
  <c r="GI17" i="17"/>
  <c r="HF16" i="17"/>
  <c r="IJ16" i="17"/>
  <c r="EF16" i="17"/>
  <c r="CW16" i="17"/>
  <c r="FX17" i="17" a="1"/>
  <c r="FX17" i="17" s="1"/>
  <c r="EK16" i="17"/>
  <c r="EN17" i="17" a="1"/>
  <c r="EN17" i="17" s="1"/>
  <c r="EK17" i="17"/>
  <c r="IQ10" i="9" l="1"/>
  <c r="HW10" i="9"/>
  <c r="HS10" i="9"/>
  <c r="GU10" i="9"/>
  <c r="GA10" i="9"/>
  <c r="FW10" i="9"/>
  <c r="EY10" i="9"/>
  <c r="EE10" i="9"/>
  <c r="EA10" i="9"/>
  <c r="DC10" i="9"/>
  <c r="JC10" i="9"/>
  <c r="JB10" i="9"/>
  <c r="JA10" i="9"/>
  <c r="IZ10" i="9"/>
  <c r="IW10" i="9"/>
  <c r="IV10" i="9"/>
  <c r="IU10" i="9"/>
  <c r="IT10" i="9"/>
  <c r="IP10" i="9"/>
  <c r="IO10" i="9"/>
  <c r="IN10" i="9"/>
  <c r="IK10" i="9"/>
  <c r="IJ10" i="9"/>
  <c r="II10" i="9"/>
  <c r="IH10" i="9"/>
  <c r="IE10" i="9"/>
  <c r="ID10" i="9"/>
  <c r="IC10" i="9"/>
  <c r="IB10" i="9"/>
  <c r="HY10" i="9"/>
  <c r="HX10" i="9"/>
  <c r="HV10" i="9"/>
  <c r="HR10" i="9"/>
  <c r="HQ10" i="9"/>
  <c r="HP10" i="9"/>
  <c r="HM10" i="9"/>
  <c r="HL10" i="9"/>
  <c r="HK10" i="9"/>
  <c r="HJ10" i="9"/>
  <c r="HG10" i="9"/>
  <c r="HF10" i="9"/>
  <c r="HE10" i="9"/>
  <c r="HD10" i="9"/>
  <c r="HA10" i="9"/>
  <c r="GZ10" i="9"/>
  <c r="GY10" i="9"/>
  <c r="GX10" i="9"/>
  <c r="GT10" i="9"/>
  <c r="GS10" i="9"/>
  <c r="GR10" i="9"/>
  <c r="GO10" i="9"/>
  <c r="GN10" i="9"/>
  <c r="GM10" i="9"/>
  <c r="GL10" i="9"/>
  <c r="GI10" i="9"/>
  <c r="GH10" i="9"/>
  <c r="GG10" i="9"/>
  <c r="GF10" i="9"/>
  <c r="GC10" i="9"/>
  <c r="GB10" i="9"/>
  <c r="FZ10" i="9"/>
  <c r="FV10" i="9"/>
  <c r="FU10" i="9"/>
  <c r="FT10" i="9"/>
  <c r="FQ10" i="9"/>
  <c r="FP10" i="9"/>
  <c r="FO10" i="9"/>
  <c r="FN10" i="9"/>
  <c r="FK10" i="9"/>
  <c r="FJ10" i="9"/>
  <c r="FI10" i="9"/>
  <c r="FH10" i="9"/>
  <c r="FC10" i="9"/>
  <c r="FE10" i="9"/>
  <c r="FD10" i="9"/>
  <c r="FB10" i="9"/>
  <c r="EX10" i="9"/>
  <c r="EW10" i="9"/>
  <c r="EV10" i="9"/>
  <c r="ES10" i="9"/>
  <c r="ER10" i="9"/>
  <c r="EQ10" i="9"/>
  <c r="EP10" i="9"/>
  <c r="EM10" i="9"/>
  <c r="EL10" i="9"/>
  <c r="EK10" i="9"/>
  <c r="EJ10" i="9"/>
  <c r="EG10" i="9"/>
  <c r="EF10" i="9"/>
  <c r="ED10" i="9"/>
  <c r="DZ10" i="9"/>
  <c r="DY10" i="9"/>
  <c r="DX10" i="9"/>
  <c r="DU10" i="9"/>
  <c r="DT10" i="9"/>
  <c r="DS10" i="9"/>
  <c r="DR10" i="9"/>
  <c r="DO10" i="9"/>
  <c r="DN10" i="9"/>
  <c r="DM10" i="9"/>
  <c r="DL10" i="9"/>
  <c r="DG10" i="9"/>
  <c r="DI10" i="9"/>
  <c r="DH10" i="9"/>
  <c r="DF10" i="9"/>
  <c r="DB10" i="9"/>
  <c r="DA10" i="9"/>
  <c r="CZ10" i="9"/>
  <c r="CW10" i="9"/>
  <c r="CV10" i="9"/>
  <c r="CU10" i="9"/>
  <c r="CT10" i="9"/>
  <c r="IH13" i="9" l="1"/>
  <c r="II12" i="9" s="1"/>
  <c r="IH12" i="9"/>
  <c r="ED13" i="9"/>
  <c r="ED12" i="9"/>
  <c r="FH13" i="9"/>
  <c r="FH12" i="9"/>
  <c r="GL13" i="9"/>
  <c r="GM12" i="9" s="1"/>
  <c r="GL12" i="9"/>
  <c r="IT13" i="9"/>
  <c r="IU12" i="9" s="1"/>
  <c r="IT12" i="9"/>
  <c r="EV13" i="9"/>
  <c r="EV12" i="9"/>
  <c r="HP13" i="9"/>
  <c r="HP12" i="9"/>
  <c r="DL13" i="9"/>
  <c r="DM12" i="9" s="1"/>
  <c r="DL12" i="9"/>
  <c r="EP13" i="9"/>
  <c r="EQ12" i="9" s="1"/>
  <c r="EP12" i="9"/>
  <c r="GX13" i="9"/>
  <c r="GY12" i="9" s="1"/>
  <c r="GX12" i="9"/>
  <c r="IB12" i="9"/>
  <c r="IB13" i="9"/>
  <c r="CZ13" i="9"/>
  <c r="CZ12" i="9"/>
  <c r="FT13" i="9"/>
  <c r="FT12" i="9"/>
  <c r="FZ12" i="9"/>
  <c r="FZ13" i="9"/>
  <c r="GA12" i="9" s="1"/>
  <c r="EE12" i="9"/>
  <c r="FB13" i="9"/>
  <c r="FB12" i="9"/>
  <c r="GF12" i="9"/>
  <c r="GF13" i="9"/>
  <c r="DX13" i="9"/>
  <c r="DX12" i="9"/>
  <c r="HJ13" i="9"/>
  <c r="HK12" i="9" s="1"/>
  <c r="HJ12" i="9"/>
  <c r="IN13" i="9"/>
  <c r="IN12" i="9"/>
  <c r="DF13" i="9"/>
  <c r="DG12" i="9" s="1"/>
  <c r="DF12" i="9"/>
  <c r="EJ13" i="9"/>
  <c r="EK12" i="9" s="1"/>
  <c r="EJ12" i="9"/>
  <c r="FC12" i="9"/>
  <c r="DR13" i="9"/>
  <c r="DS12" i="9" s="1"/>
  <c r="DR12" i="9"/>
  <c r="FN13" i="9"/>
  <c r="FO12" i="9" s="1"/>
  <c r="FN12" i="9"/>
  <c r="GR13" i="9"/>
  <c r="GR12" i="9"/>
  <c r="HV12" i="9"/>
  <c r="HV13" i="9"/>
  <c r="HW12" i="9" s="1"/>
  <c r="IZ13" i="9"/>
  <c r="IZ12" i="9"/>
  <c r="HD13" i="9"/>
  <c r="HD12" i="9"/>
  <c r="CT13" i="9"/>
  <c r="CU12" i="9" s="1"/>
  <c r="CT12" i="9"/>
  <c r="AC10" i="9"/>
  <c r="AB10" i="9"/>
  <c r="Z10" i="9"/>
  <c r="Z12" i="9" s="1"/>
  <c r="DL14" i="9" l="1"/>
  <c r="DM13" i="9"/>
  <c r="FH14" i="9"/>
  <c r="FI13" i="9"/>
  <c r="DY12" i="9"/>
  <c r="DY13" i="9"/>
  <c r="DX14" i="9"/>
  <c r="DA12" i="9"/>
  <c r="DA13" i="9"/>
  <c r="CZ14" i="9"/>
  <c r="HQ12" i="9"/>
  <c r="HP14" i="9"/>
  <c r="HQ13" i="9"/>
  <c r="EE13" i="9"/>
  <c r="ED14" i="9"/>
  <c r="FI12" i="9"/>
  <c r="GS12" i="9"/>
  <c r="GR14" i="9"/>
  <c r="GS13" i="9"/>
  <c r="CT14" i="9"/>
  <c r="CU13" i="9"/>
  <c r="GF14" i="9"/>
  <c r="GG13" i="9"/>
  <c r="IB14" i="9"/>
  <c r="IC13" i="9"/>
  <c r="FN14" i="9"/>
  <c r="FO13" i="9"/>
  <c r="EJ14" i="9"/>
  <c r="EK13" i="9"/>
  <c r="GA13" i="9"/>
  <c r="FZ14" i="9"/>
  <c r="EW12" i="9"/>
  <c r="EW13" i="9"/>
  <c r="EV14" i="9"/>
  <c r="DG13" i="9"/>
  <c r="DF14" i="9"/>
  <c r="HD14" i="9"/>
  <c r="HE13" i="9"/>
  <c r="IO12" i="9"/>
  <c r="IN14" i="9"/>
  <c r="IO13" i="9"/>
  <c r="HE12" i="9"/>
  <c r="FC13" i="9"/>
  <c r="FB14" i="9"/>
  <c r="IC12" i="9"/>
  <c r="GY13" i="9"/>
  <c r="GX14" i="9"/>
  <c r="IU13" i="9"/>
  <c r="IT14" i="9"/>
  <c r="HJ14" i="9"/>
  <c r="HK13" i="9"/>
  <c r="IZ14" i="9"/>
  <c r="JA13" i="9"/>
  <c r="GG12" i="9"/>
  <c r="FU12" i="9"/>
  <c r="FU13" i="9"/>
  <c r="FT14" i="9"/>
  <c r="HW13" i="9"/>
  <c r="HV14" i="9"/>
  <c r="JA12" i="9"/>
  <c r="DR14" i="9"/>
  <c r="DS13" i="9"/>
  <c r="EP14" i="9"/>
  <c r="EQ13" i="9"/>
  <c r="GL14" i="9"/>
  <c r="GM13" i="9"/>
  <c r="IH14" i="9"/>
  <c r="II13" i="9"/>
  <c r="H10" i="9"/>
  <c r="J10" i="9"/>
  <c r="I10" i="9"/>
  <c r="N10" i="9"/>
  <c r="N12" i="9" s="1"/>
  <c r="K10" i="9"/>
  <c r="P10" i="9"/>
  <c r="Q10" i="9"/>
  <c r="AA10" i="9"/>
  <c r="E9" i="9"/>
  <c r="N13" i="9" l="1"/>
  <c r="HR13" i="9"/>
  <c r="HQ14" i="9"/>
  <c r="HR12" i="9"/>
  <c r="EF13" i="9"/>
  <c r="EE14" i="9"/>
  <c r="EF12" i="9"/>
  <c r="DG14" i="9"/>
  <c r="DH13" i="9"/>
  <c r="DH12" i="9"/>
  <c r="FC14" i="9"/>
  <c r="FD13" i="9"/>
  <c r="FD12" i="9"/>
  <c r="II14" i="9"/>
  <c r="IJ13" i="9"/>
  <c r="IJ12" i="9"/>
  <c r="FP13" i="9"/>
  <c r="FO14" i="9"/>
  <c r="FP12" i="9"/>
  <c r="EQ14" i="9"/>
  <c r="ER13" i="9"/>
  <c r="ER12" i="9"/>
  <c r="EX13" i="9"/>
  <c r="EW14" i="9"/>
  <c r="EX12" i="9"/>
  <c r="CV13" i="9"/>
  <c r="CU14" i="9"/>
  <c r="CV12" i="9"/>
  <c r="DA14" i="9"/>
  <c r="DB13" i="9"/>
  <c r="DB12" i="9"/>
  <c r="IC14" i="9"/>
  <c r="ID13" i="9"/>
  <c r="ID12" i="9"/>
  <c r="GT13" i="9"/>
  <c r="GS14" i="9"/>
  <c r="GT12" i="9"/>
  <c r="DY14" i="9"/>
  <c r="DZ13" i="9"/>
  <c r="DZ12" i="9"/>
  <c r="GB13" i="9"/>
  <c r="GA14" i="9"/>
  <c r="GB12" i="9"/>
  <c r="JB13" i="9"/>
  <c r="JA14" i="9"/>
  <c r="JB12" i="9"/>
  <c r="FI14" i="9"/>
  <c r="FJ13" i="9"/>
  <c r="FJ12" i="9"/>
  <c r="FV13" i="9"/>
  <c r="FU14" i="9"/>
  <c r="FV12" i="9"/>
  <c r="HE14" i="9"/>
  <c r="HF13" i="9"/>
  <c r="HF12" i="9"/>
  <c r="GM14" i="9"/>
  <c r="GN13" i="9"/>
  <c r="GN12" i="9"/>
  <c r="HK14" i="9"/>
  <c r="HL13" i="9"/>
  <c r="HL12" i="9"/>
  <c r="IU14" i="9"/>
  <c r="IV13" i="9"/>
  <c r="IV12" i="9"/>
  <c r="DM14" i="9"/>
  <c r="DN13" i="9"/>
  <c r="DN12" i="9"/>
  <c r="GG14" i="9"/>
  <c r="GH13" i="9"/>
  <c r="GH12" i="9"/>
  <c r="DS14" i="9"/>
  <c r="DT13" i="9"/>
  <c r="DT12" i="9"/>
  <c r="IO14" i="9"/>
  <c r="IP13" i="9"/>
  <c r="IP12" i="9"/>
  <c r="HX13" i="9"/>
  <c r="HW14" i="9"/>
  <c r="HX12" i="9"/>
  <c r="GZ13" i="9"/>
  <c r="GY14" i="9"/>
  <c r="GZ12" i="9"/>
  <c r="EK14" i="9"/>
  <c r="EL13" i="9"/>
  <c r="EL12" i="9"/>
  <c r="H13" i="9"/>
  <c r="I12" i="9" s="1"/>
  <c r="H12" i="9"/>
  <c r="N14" i="9" l="1"/>
  <c r="O13" i="9"/>
  <c r="O12" i="9"/>
  <c r="HF14" i="9"/>
  <c r="HG13" i="9"/>
  <c r="HG14" i="9" s="1"/>
  <c r="HG12" i="9"/>
  <c r="DI13" i="9"/>
  <c r="DI14" i="9" s="1"/>
  <c r="DH14" i="9"/>
  <c r="DI12" i="9"/>
  <c r="HX14" i="9"/>
  <c r="HY13" i="9"/>
  <c r="HY14" i="9" s="1"/>
  <c r="HY12" i="9"/>
  <c r="GC13" i="9"/>
  <c r="GC14" i="9" s="1"/>
  <c r="GB14" i="9"/>
  <c r="GC12" i="9"/>
  <c r="ES13" i="9"/>
  <c r="ES14" i="9" s="1"/>
  <c r="ER14" i="9"/>
  <c r="ES12" i="9"/>
  <c r="JB14" i="9"/>
  <c r="JC13" i="9"/>
  <c r="JC14" i="9" s="1"/>
  <c r="JC12" i="9"/>
  <c r="IV14" i="9"/>
  <c r="IW13" i="9"/>
  <c r="IW14" i="9" s="1"/>
  <c r="IW12" i="9"/>
  <c r="IP14" i="9"/>
  <c r="IQ13" i="9"/>
  <c r="IQ14" i="9" s="1"/>
  <c r="IQ12" i="9"/>
  <c r="CW13" i="9"/>
  <c r="CW14" i="9" s="1"/>
  <c r="CV14" i="9"/>
  <c r="CW12" i="9"/>
  <c r="EF14" i="9"/>
  <c r="EG13" i="9"/>
  <c r="EG14" i="9" s="1"/>
  <c r="EG12" i="9"/>
  <c r="FP14" i="9"/>
  <c r="FQ13" i="9"/>
  <c r="FQ14" i="9" s="1"/>
  <c r="FQ12" i="9"/>
  <c r="FE13" i="9"/>
  <c r="FE14" i="9" s="1"/>
  <c r="FD14" i="9"/>
  <c r="FE12" i="9"/>
  <c r="EX14" i="9"/>
  <c r="EY13" i="9"/>
  <c r="EY14" i="9" s="1"/>
  <c r="EY12" i="9"/>
  <c r="IJ14" i="9"/>
  <c r="IK13" i="9"/>
  <c r="IK14" i="9" s="1"/>
  <c r="IK12" i="9"/>
  <c r="HR14" i="9"/>
  <c r="HS13" i="9"/>
  <c r="HS14" i="9" s="1"/>
  <c r="HS12" i="9"/>
  <c r="GZ14" i="9"/>
  <c r="HA13" i="9"/>
  <c r="HA14" i="9" s="1"/>
  <c r="HA12" i="9"/>
  <c r="DU13" i="9"/>
  <c r="DU14" i="9" s="1"/>
  <c r="DT14" i="9"/>
  <c r="DU12" i="9"/>
  <c r="DZ14" i="9"/>
  <c r="EA13" i="9"/>
  <c r="EA14" i="9" s="1"/>
  <c r="EA12" i="9"/>
  <c r="GI13" i="9"/>
  <c r="GI14" i="9" s="1"/>
  <c r="GH14" i="9"/>
  <c r="GI12" i="9"/>
  <c r="GU13" i="9"/>
  <c r="GU14" i="9" s="1"/>
  <c r="GT14" i="9"/>
  <c r="GU12" i="9"/>
  <c r="IE13" i="9"/>
  <c r="IE14" i="9" s="1"/>
  <c r="ID14" i="9"/>
  <c r="IE12" i="9"/>
  <c r="DB14" i="9"/>
  <c r="DC13" i="9"/>
  <c r="DC14" i="9" s="1"/>
  <c r="DC12" i="9"/>
  <c r="HL14" i="9"/>
  <c r="HM13" i="9"/>
  <c r="HM14" i="9" s="1"/>
  <c r="HM12" i="9"/>
  <c r="EL14" i="9"/>
  <c r="EM13" i="9"/>
  <c r="EM14" i="9" s="1"/>
  <c r="EM12" i="9"/>
  <c r="GO13" i="9"/>
  <c r="GO14" i="9" s="1"/>
  <c r="GN14" i="9"/>
  <c r="GO12" i="9"/>
  <c r="FW13" i="9"/>
  <c r="FW14" i="9" s="1"/>
  <c r="FV14" i="9"/>
  <c r="FW12" i="9"/>
  <c r="DN14" i="9"/>
  <c r="DO13" i="9"/>
  <c r="DO14" i="9" s="1"/>
  <c r="DO12" i="9"/>
  <c r="FJ14" i="9"/>
  <c r="FK13" i="9"/>
  <c r="FK14" i="9" s="1"/>
  <c r="FK12" i="9"/>
  <c r="H14" i="9"/>
  <c r="I13" i="9"/>
  <c r="O14" i="9" l="1"/>
  <c r="P13" i="9"/>
  <c r="P12" i="9"/>
  <c r="Z13" i="9"/>
  <c r="I14" i="9"/>
  <c r="J12" i="9"/>
  <c r="J13" i="9"/>
  <c r="AA13" i="9" l="1"/>
  <c r="AB13" i="9" s="1"/>
  <c r="Z14" i="9"/>
  <c r="AA12" i="9"/>
  <c r="P14" i="9"/>
  <c r="Q13" i="9"/>
  <c r="Q14" i="9" s="1"/>
  <c r="Q12" i="9"/>
  <c r="K13" i="9"/>
  <c r="K14" i="9" s="1"/>
  <c r="J14" i="9"/>
  <c r="K12" i="9"/>
  <c r="AB12" i="9" l="1"/>
  <c r="AA14" i="9"/>
  <c r="AC12" i="9" l="1"/>
  <c r="AC13" i="9"/>
  <c r="AC14" i="9" s="1"/>
  <c r="AB14" i="9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8" i="9" l="1"/>
  <c r="D8" i="9"/>
  <c r="B8" i="9"/>
  <c r="E7" i="9" l="1"/>
  <c r="B7" i="9"/>
  <c r="D6" i="9" l="1"/>
  <c r="E6" i="9"/>
  <c r="E10" i="9" s="1"/>
  <c r="D7" i="9"/>
  <c r="D9" i="9"/>
  <c r="D10" i="9" l="1"/>
  <c r="B10" i="9" l="1"/>
  <c r="B12" i="9" l="1"/>
  <c r="B13" i="9"/>
  <c r="T12" i="9"/>
  <c r="T13" i="9"/>
  <c r="U12" i="9" s="1"/>
  <c r="T14" i="9" l="1"/>
  <c r="U13" i="9"/>
  <c r="B14" i="9"/>
  <c r="U14" i="9" l="1"/>
  <c r="V13" i="9"/>
  <c r="V12" i="9"/>
  <c r="W13" i="9" l="1"/>
  <c r="W14" i="9" s="1"/>
  <c r="V14" i="9"/>
  <c r="W12" i="9"/>
  <c r="C8" i="9" l="1"/>
  <c r="C7" i="9" l="1"/>
  <c r="C9" i="9"/>
  <c r="AY10" i="9" l="1"/>
  <c r="C6" i="9"/>
  <c r="C10" i="9" s="1"/>
  <c r="C12" i="9" l="1"/>
  <c r="C13" i="9"/>
  <c r="AY13" i="9"/>
  <c r="AZ12" i="9" s="1"/>
  <c r="AY12" i="9"/>
  <c r="D12" i="9" l="1"/>
  <c r="Q29" i="21"/>
  <c r="D13" i="9"/>
  <c r="Q30" i="21" s="1"/>
  <c r="C14" i="9"/>
  <c r="AZ13" i="9"/>
  <c r="AY14" i="9"/>
  <c r="BA12" i="9" l="1"/>
  <c r="BA13" i="9"/>
  <c r="BA14" i="9" s="1"/>
  <c r="AZ14" i="9"/>
  <c r="E12" i="9"/>
  <c r="E13" i="9"/>
  <c r="D14" i="9"/>
  <c r="E14" i="9" l="1"/>
  <c r="Q31" i="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<sst xmlns="http://schemas.openxmlformats.org/spreadsheetml/2006/main" count="2315" uniqueCount="81">
  <si>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</si>
  <si>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</si>
  <si>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</si>
  <si>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</si>
  <si>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</si>
  <si>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</si>
  <si>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</si>
  <si>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</si>
  <si>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</si>
  <si>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</si>
  <si>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</si>
  <si>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</si>
  <si>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</si>
  <si>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</si>
  <si>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</si>
  <si>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</si>
  <si>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</si>
  <si>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</si>
  <si>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</si>
  <si>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</si>
  <si>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</si>
  <si>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</si>
  <si>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</si>
  <si>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</si>
  <si>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</si>
  <si>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</si>
  <si>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</si>
  <si>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</si>
  <si>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</si>
  <si>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</si>
  <si>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</si>
  <si>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</si>
  <si>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</si>
  <si>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</si>
  <si>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</si>
  <si>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</si>
  <si>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</si>
  <si>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</si>
  <si>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</si>
  <si>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</si>
  <si>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</si>
  <si>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</si>
  <si>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</si>
  <si>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</si>
  <si>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</si>
  <si>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</si>
  <si>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</si>
  <si>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</si>
  <si>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</si>
  <si>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</si>
  <si>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</si>
  <si>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</si>
  <si>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</si>
  <si>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</si>
  <si>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</si>
  <si>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</si>
  <si>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Baldwin Hills</t>
  </si>
  <si>
    <t>Duarte</t>
  </si>
  <si>
    <t>San Marino</t>
  </si>
  <si>
    <t>East Pasadena</t>
  </si>
  <si>
    <t>Ventura</t>
  </si>
  <si>
    <t>Piru/Warring</t>
  </si>
  <si>
    <t>Monterey</t>
  </si>
  <si>
    <t>Central Satellites</t>
  </si>
  <si>
    <t>Chualar</t>
  </si>
  <si>
    <t>Sacramento</t>
  </si>
  <si>
    <t>Larkfield</t>
  </si>
  <si>
    <t>Meadowbrook</t>
  </si>
  <si>
    <t>Pending - Filed</t>
  </si>
  <si>
    <t>Pending - New Filing</t>
  </si>
  <si>
    <t>Bellflower</t>
  </si>
  <si>
    <t>Fruitridge Vista</t>
  </si>
  <si>
    <t>San Diego</t>
  </si>
  <si>
    <t>Current Bill January 2022</t>
  </si>
  <si>
    <t>List of currently open proceedings that exceed the threshold for use of the affordability metrics (proceedings shaded gray filed prior to D.22-08-023):</t>
  </si>
  <si>
    <t>A.22-07-001</t>
  </si>
  <si>
    <t>List of currently open proceedings that do not exceed the threshold for use of the affordability metrics (proceedings shaded gray filed prior to D.22-08-023):</t>
  </si>
  <si>
    <t>YE 2026</t>
  </si>
  <si>
    <t>Base Year</t>
  </si>
  <si>
    <t>Enter Value</t>
  </si>
  <si>
    <t>2022 GRC - Settlement - Test Year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</si>
</sst>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3" fillId="0" borderId="0" xfId="0" applyFont="1" applyAlignment="1">
      <alignment wrapText="1"/>
    </xf>
    <xf numFmtId="165" fontId="0" fillId="0" borderId="0" xfId="0" applyNumberFormat="1"/>
    <xf numFmtId="0" fontId="2" fillId="0" borderId="0" xfId="0" applyFont="1" applyAlignment="1">
      <alignment wrapText="1"/>
    </xf>
    <xf numFmtId="0" fontId="6" fillId="3" borderId="0" xfId="0" applyFont="1" applyFill="1"/>
    <xf numFmtId="0" fontId="6" fillId="3" borderId="0" xfId="0" quotePrefix="1" applyFont="1" applyFill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D26" sqref="D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39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4" t="s">
        <v>26</v>
      </c>
      <c r="B2" s="64"/>
      <c r="C2" s="64"/>
      <c r="D2" s="64"/>
      <c r="F2" s="64" t="s">
        <v>27</v>
      </c>
      <c r="G2" s="64"/>
      <c r="H2" s="64"/>
      <c r="I2" s="64"/>
      <c r="K2" s="64" t="s">
        <v>28</v>
      </c>
      <c r="L2" s="64"/>
      <c r="M2" s="64"/>
      <c r="N2" s="64"/>
      <c r="P2" s="64" t="s">
        <v>29</v>
      </c>
      <c r="Q2" s="64"/>
      <c r="R2" s="64"/>
      <c r="S2" s="64"/>
      <c r="U2" s="64" t="s">
        <v>30</v>
      </c>
      <c r="V2" s="64"/>
      <c r="W2" s="64"/>
      <c r="X2" s="64"/>
      <c r="Z2" s="64" t="s">
        <v>31</v>
      </c>
      <c r="AA2" s="64"/>
      <c r="AB2" s="64"/>
      <c r="AC2" s="64"/>
      <c r="AE2" s="64" t="s">
        <v>31</v>
      </c>
      <c r="AF2" s="64"/>
      <c r="AG2" s="64"/>
      <c r="AH2" s="64"/>
      <c r="AJ2" s="64" t="s">
        <v>31</v>
      </c>
      <c r="AK2" s="64"/>
      <c r="AL2" s="64"/>
      <c r="AM2" s="64"/>
      <c r="AO2" s="64" t="s">
        <v>31</v>
      </c>
      <c r="AP2" s="64"/>
      <c r="AQ2" s="64"/>
      <c r="AR2" s="64"/>
      <c r="AT2" s="64" t="s">
        <v>31</v>
      </c>
      <c r="AU2" s="64"/>
      <c r="AV2" s="64"/>
      <c r="AW2" s="64"/>
      <c r="AY2" s="64" t="s">
        <v>31</v>
      </c>
      <c r="AZ2" s="64"/>
      <c r="BA2" s="64"/>
      <c r="BB2" s="64"/>
      <c r="BD2" s="64" t="s">
        <v>31</v>
      </c>
      <c r="BE2" s="64"/>
      <c r="BF2" s="64"/>
      <c r="BG2" s="64"/>
      <c r="BI2" s="64" t="s">
        <v>31</v>
      </c>
      <c r="BJ2" s="64"/>
      <c r="BK2" s="64"/>
      <c r="BL2" s="64"/>
      <c r="BN2" s="64" t="s">
        <v>31</v>
      </c>
      <c r="BO2" s="64"/>
      <c r="BP2" s="64"/>
      <c r="BQ2" s="64"/>
      <c r="BS2" s="64" t="s">
        <v>31</v>
      </c>
      <c r="BT2" s="64"/>
      <c r="BU2" s="64"/>
      <c r="BV2" s="64"/>
      <c r="BX2" s="64" t="s">
        <v>31</v>
      </c>
      <c r="BY2" s="64"/>
      <c r="BZ2" s="64"/>
      <c r="CA2" s="64"/>
      <c r="CC2" s="64" t="s">
        <v>31</v>
      </c>
      <c r="CD2" s="64"/>
      <c r="CE2" s="64"/>
      <c r="CF2" s="64"/>
      <c r="CH2" s="64" t="s">
        <v>31</v>
      </c>
      <c r="CI2" s="64"/>
      <c r="CJ2" s="64"/>
      <c r="CK2" s="64"/>
      <c r="CM2" s="64" t="s">
        <v>31</v>
      </c>
      <c r="CN2" s="64"/>
      <c r="CO2" s="64"/>
      <c r="CP2" s="64"/>
      <c r="CR2" s="64" t="s">
        <v>31</v>
      </c>
      <c r="CS2" s="64"/>
      <c r="CT2" s="64"/>
      <c r="CU2" s="64"/>
      <c r="CW2" s="64" t="s">
        <v>31</v>
      </c>
      <c r="CX2" s="64"/>
      <c r="CY2" s="64"/>
      <c r="CZ2" s="64"/>
      <c r="DB2" s="64" t="s">
        <v>31</v>
      </c>
      <c r="DC2" s="64"/>
      <c r="DD2" s="64"/>
      <c r="DE2" s="64"/>
      <c r="DG2" s="64" t="s">
        <v>31</v>
      </c>
      <c r="DH2" s="64"/>
      <c r="DI2" s="64"/>
      <c r="DJ2" s="64"/>
      <c r="DL2" s="64" t="s">
        <v>31</v>
      </c>
      <c r="DM2" s="64"/>
      <c r="DN2" s="64"/>
      <c r="DO2" s="64"/>
      <c r="DQ2" s="64" t="s">
        <v>31</v>
      </c>
      <c r="DR2" s="64"/>
      <c r="DS2" s="64"/>
      <c r="DT2" s="64"/>
      <c r="DV2" s="64" t="s">
        <v>31</v>
      </c>
      <c r="DW2" s="64"/>
      <c r="DX2" s="64"/>
      <c r="DY2" s="64"/>
      <c r="EA2" s="64" t="s">
        <v>31</v>
      </c>
      <c r="EB2" s="64"/>
      <c r="EC2" s="64"/>
      <c r="ED2" s="64"/>
      <c r="EF2" s="64" t="s">
        <v>31</v>
      </c>
      <c r="EG2" s="64"/>
      <c r="EH2" s="64"/>
      <c r="EI2" s="64"/>
      <c r="EK2" s="64" t="s">
        <v>31</v>
      </c>
      <c r="EL2" s="64"/>
      <c r="EM2" s="64"/>
      <c r="EN2" s="64"/>
      <c r="EP2" s="64" t="s">
        <v>31</v>
      </c>
      <c r="EQ2" s="64"/>
      <c r="ER2" s="64"/>
      <c r="ES2" s="64"/>
      <c r="EU2" s="64" t="s">
        <v>31</v>
      </c>
      <c r="EV2" s="64"/>
      <c r="EW2" s="64"/>
      <c r="EX2" s="64"/>
      <c r="EZ2" s="64" t="s">
        <v>31</v>
      </c>
      <c r="FA2" s="64"/>
      <c r="FB2" s="64"/>
      <c r="FC2" s="64"/>
      <c r="FE2" s="64" t="s">
        <v>31</v>
      </c>
      <c r="FF2" s="64"/>
      <c r="FG2" s="64"/>
      <c r="FH2" s="64"/>
      <c r="FJ2" s="64" t="s">
        <v>31</v>
      </c>
      <c r="FK2" s="64"/>
      <c r="FL2" s="64"/>
      <c r="FM2" s="64"/>
      <c r="FO2" s="64" t="s">
        <v>31</v>
      </c>
      <c r="FP2" s="64"/>
      <c r="FQ2" s="64"/>
      <c r="FR2" s="64"/>
      <c r="FT2" s="64" t="s">
        <v>31</v>
      </c>
      <c r="FU2" s="64"/>
      <c r="FV2" s="64"/>
      <c r="FW2" s="64"/>
      <c r="FY2" s="64" t="s">
        <v>31</v>
      </c>
      <c r="FZ2" s="64"/>
      <c r="GA2" s="64"/>
      <c r="GB2" s="64"/>
      <c r="GD2" s="64" t="s">
        <v>31</v>
      </c>
      <c r="GE2" s="64"/>
      <c r="GF2" s="64"/>
      <c r="GG2" s="64"/>
      <c r="GI2" s="64" t="s">
        <v>31</v>
      </c>
      <c r="GJ2" s="64"/>
      <c r="GK2" s="64"/>
      <c r="GL2" s="64"/>
      <c r="GN2" s="64" t="s">
        <v>31</v>
      </c>
      <c r="GO2" s="64"/>
      <c r="GP2" s="64"/>
      <c r="GQ2" s="64"/>
      <c r="GS2" s="64" t="s">
        <v>31</v>
      </c>
      <c r="GT2" s="64"/>
      <c r="GU2" s="64"/>
      <c r="GV2" s="64"/>
      <c r="GX2" s="64" t="s">
        <v>31</v>
      </c>
      <c r="GY2" s="64"/>
      <c r="GZ2" s="64"/>
      <c r="HA2" s="64"/>
      <c r="HC2" s="64" t="s">
        <v>31</v>
      </c>
      <c r="HD2" s="64"/>
      <c r="HE2" s="64"/>
      <c r="HF2" s="64"/>
      <c r="HH2" s="64" t="s">
        <v>31</v>
      </c>
      <c r="HI2" s="64"/>
      <c r="HJ2" s="64"/>
      <c r="HK2" s="64"/>
      <c r="HM2" s="64" t="s">
        <v>31</v>
      </c>
      <c r="HN2" s="64"/>
      <c r="HO2" s="64"/>
      <c r="HP2" s="64"/>
    </row>
    <row r="3" spans="1:224" s="20" customFormat="1" ht="30" x14ac:dyDescent="0.25">
      <c r="A3" s="16" t="s">
        <v>38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38</v>
      </c>
      <c r="G3" s="17" t="e">
        <v>#REF!</v>
      </c>
      <c r="H3" s="18"/>
      <c r="I3" s="19"/>
      <c r="K3" s="16" t="s">
        <v>38</v>
      </c>
      <c r="L3" s="17" t="e">
        <v>#REF!</v>
      </c>
      <c r="M3" s="18"/>
      <c r="N3" s="19"/>
      <c r="P3" s="16" t="s">
        <v>38</v>
      </c>
      <c r="Q3" s="17" t="e">
        <v>#REF!</v>
      </c>
      <c r="R3" s="18"/>
      <c r="S3" s="19"/>
      <c r="U3" s="16" t="s">
        <v>37</v>
      </c>
      <c r="V3" s="17">
        <v>1050000</v>
      </c>
      <c r="W3" s="18"/>
      <c r="X3" s="19"/>
      <c r="Z3" s="16" t="s">
        <v>38</v>
      </c>
      <c r="AA3" s="17" t="e">
        <v>#REF!</v>
      </c>
      <c r="AB3" s="18"/>
      <c r="AC3" s="19"/>
      <c r="AE3" s="16" t="s">
        <v>38</v>
      </c>
      <c r="AF3" s="17" t="e">
        <v>#REF!</v>
      </c>
      <c r="AG3" s="18"/>
      <c r="AH3" s="19"/>
      <c r="AJ3" s="16" t="s">
        <v>38</v>
      </c>
      <c r="AK3" s="17" t="e">
        <v>#REF!</v>
      </c>
      <c r="AL3" s="18"/>
      <c r="AM3" s="19"/>
      <c r="AO3" s="16" t="s">
        <v>38</v>
      </c>
      <c r="AP3" s="17" t="e">
        <v>#REF!</v>
      </c>
      <c r="AQ3" s="18"/>
      <c r="AR3" s="19"/>
      <c r="AT3" s="16" t="s">
        <v>38</v>
      </c>
      <c r="AU3" s="17" t="e">
        <v>#REF!</v>
      </c>
      <c r="AV3" s="18"/>
      <c r="AW3" s="19"/>
      <c r="AY3" s="16" t="s">
        <v>38</v>
      </c>
      <c r="AZ3" s="17" t="e">
        <v>#REF!</v>
      </c>
      <c r="BA3" s="18"/>
      <c r="BB3" s="19"/>
      <c r="BD3" s="16" t="s">
        <v>38</v>
      </c>
      <c r="BE3" s="17" t="e">
        <v>#REF!</v>
      </c>
      <c r="BF3" s="18"/>
      <c r="BG3" s="19"/>
      <c r="BI3" s="16" t="s">
        <v>38</v>
      </c>
      <c r="BJ3" s="17" t="e">
        <v>#REF!</v>
      </c>
      <c r="BK3" s="18"/>
      <c r="BL3" s="19"/>
      <c r="BN3" s="16" t="s">
        <v>38</v>
      </c>
      <c r="BO3" s="17" t="e">
        <v>#REF!</v>
      </c>
      <c r="BP3" s="18"/>
      <c r="BQ3" s="19"/>
      <c r="BS3" s="16" t="s">
        <v>38</v>
      </c>
      <c r="BT3" s="17" t="e">
        <v>#REF!</v>
      </c>
      <c r="BU3" s="18"/>
      <c r="BV3" s="19"/>
      <c r="BX3" s="16" t="s">
        <v>38</v>
      </c>
      <c r="BY3" s="17" t="e">
        <v>#REF!</v>
      </c>
      <c r="BZ3" s="18"/>
      <c r="CA3" s="19"/>
      <c r="CC3" s="16" t="s">
        <v>38</v>
      </c>
      <c r="CD3" s="17" t="e">
        <v>#REF!</v>
      </c>
      <c r="CE3" s="18"/>
      <c r="CF3" s="19"/>
      <c r="CH3" s="16" t="s">
        <v>38</v>
      </c>
      <c r="CI3" s="17" t="e">
        <v>#REF!</v>
      </c>
      <c r="CJ3" s="18"/>
      <c r="CK3" s="19"/>
      <c r="CM3" s="16" t="s">
        <v>38</v>
      </c>
      <c r="CN3" s="17" t="e">
        <v>#REF!</v>
      </c>
      <c r="CO3" s="18"/>
      <c r="CP3" s="19"/>
      <c r="CR3" s="16" t="s">
        <v>38</v>
      </c>
      <c r="CS3" s="17" t="e">
        <v>#REF!</v>
      </c>
      <c r="CT3" s="18"/>
      <c r="CU3" s="19"/>
      <c r="CW3" s="16" t="s">
        <v>38</v>
      </c>
      <c r="CX3" s="17" t="e">
        <v>#REF!</v>
      </c>
      <c r="CY3" s="18"/>
      <c r="CZ3" s="19"/>
      <c r="DB3" s="16" t="s">
        <v>38</v>
      </c>
      <c r="DC3" s="17" t="e">
        <v>#REF!</v>
      </c>
      <c r="DD3" s="18"/>
      <c r="DE3" s="19"/>
      <c r="DG3" s="16" t="s">
        <v>38</v>
      </c>
      <c r="DH3" s="17" t="e">
        <v>#REF!</v>
      </c>
      <c r="DI3" s="18"/>
      <c r="DJ3" s="19"/>
      <c r="DL3" s="16" t="s">
        <v>38</v>
      </c>
      <c r="DM3" s="17" t="e">
        <v>#REF!</v>
      </c>
      <c r="DN3" s="18"/>
      <c r="DO3" s="19"/>
      <c r="DQ3" s="16" t="s">
        <v>38</v>
      </c>
      <c r="DR3" s="17" t="e">
        <v>#REF!</v>
      </c>
      <c r="DS3" s="18"/>
      <c r="DT3" s="19"/>
      <c r="DV3" s="16" t="s">
        <v>38</v>
      </c>
      <c r="DW3" s="17" t="e">
        <v>#REF!</v>
      </c>
      <c r="DX3" s="18"/>
      <c r="DY3" s="19"/>
      <c r="EA3" s="16" t="s">
        <v>38</v>
      </c>
      <c r="EB3" s="17" t="e">
        <v>#REF!</v>
      </c>
      <c r="EC3" s="18"/>
      <c r="ED3" s="19"/>
      <c r="EF3" s="16" t="s">
        <v>38</v>
      </c>
      <c r="EG3" s="17" t="e">
        <v>#REF!</v>
      </c>
      <c r="EH3" s="18"/>
      <c r="EI3" s="19"/>
      <c r="EK3" s="16" t="s">
        <v>38</v>
      </c>
      <c r="EL3" s="17" t="e">
        <v>#REF!</v>
      </c>
      <c r="EM3" s="18"/>
      <c r="EN3" s="19"/>
      <c r="EP3" s="16" t="s">
        <v>38</v>
      </c>
      <c r="EQ3" s="17" t="e">
        <v>#REF!</v>
      </c>
      <c r="ER3" s="18"/>
      <c r="ES3" s="19"/>
      <c r="EU3" s="16" t="s">
        <v>38</v>
      </c>
      <c r="EV3" s="17" t="e">
        <v>#REF!</v>
      </c>
      <c r="EW3" s="18"/>
      <c r="EX3" s="19"/>
      <c r="EZ3" s="16" t="s">
        <v>38</v>
      </c>
      <c r="FA3" s="17" t="e">
        <v>#REF!</v>
      </c>
      <c r="FB3" s="18"/>
      <c r="FC3" s="19"/>
      <c r="FE3" s="16" t="s">
        <v>38</v>
      </c>
      <c r="FF3" s="17" t="e">
        <v>#REF!</v>
      </c>
      <c r="FG3" s="18"/>
      <c r="FH3" s="19"/>
      <c r="FJ3" s="16" t="s">
        <v>38</v>
      </c>
      <c r="FK3" s="17" t="e">
        <v>#REF!</v>
      </c>
      <c r="FL3" s="18"/>
      <c r="FM3" s="19"/>
      <c r="FO3" s="16" t="s">
        <v>38</v>
      </c>
      <c r="FP3" s="17" t="e">
        <v>#REF!</v>
      </c>
      <c r="FQ3" s="18"/>
      <c r="FR3" s="19"/>
      <c r="FT3" s="16" t="s">
        <v>38</v>
      </c>
      <c r="FU3" s="17" t="e">
        <v>#REF!</v>
      </c>
      <c r="FV3" s="18"/>
      <c r="FW3" s="19"/>
      <c r="FY3" s="16" t="s">
        <v>38</v>
      </c>
      <c r="FZ3" s="17" t="e">
        <v>#REF!</v>
      </c>
      <c r="GA3" s="18"/>
      <c r="GB3" s="19"/>
      <c r="GD3" s="16" t="s">
        <v>38</v>
      </c>
      <c r="GE3" s="17" t="e">
        <v>#REF!</v>
      </c>
      <c r="GF3" s="18"/>
      <c r="GG3" s="19"/>
      <c r="GI3" s="16" t="s">
        <v>38</v>
      </c>
      <c r="GJ3" s="17" t="e">
        <v>#REF!</v>
      </c>
      <c r="GK3" s="18"/>
      <c r="GL3" s="19"/>
      <c r="GN3" s="16" t="s">
        <v>38</v>
      </c>
      <c r="GO3" s="17" t="e">
        <v>#REF!</v>
      </c>
      <c r="GP3" s="18"/>
      <c r="GQ3" s="19"/>
      <c r="GS3" s="16" t="s">
        <v>38</v>
      </c>
      <c r="GT3" s="17" t="e">
        <v>#REF!</v>
      </c>
      <c r="GU3" s="18"/>
      <c r="GV3" s="19"/>
      <c r="GX3" s="16" t="s">
        <v>38</v>
      </c>
      <c r="GY3" s="17" t="e">
        <v>#REF!</v>
      </c>
      <c r="GZ3" s="18"/>
      <c r="HA3" s="19"/>
      <c r="HC3" s="16" t="s">
        <v>38</v>
      </c>
      <c r="HD3" s="17" t="e">
        <v>#REF!</v>
      </c>
      <c r="HE3" s="18"/>
      <c r="HF3" s="19"/>
      <c r="HH3" s="16" t="s">
        <v>38</v>
      </c>
      <c r="HI3" s="17" t="e">
        <v>#REF!</v>
      </c>
      <c r="HJ3" s="18"/>
      <c r="HK3" s="19"/>
      <c r="HM3" s="16" t="s">
        <v>38</v>
      </c>
      <c r="HN3" s="17" t="e">
        <v>#REF!</v>
      </c>
      <c r="HO3" s="18"/>
      <c r="HP3" s="19"/>
    </row>
    <row r="4" spans="1:224" x14ac:dyDescent="0.25">
      <c r="A4" s="3"/>
      <c r="B4" s="62" t="s">
        <v>32</v>
      </c>
      <c r="C4" s="62"/>
      <c r="D4" s="63"/>
      <c r="F4" s="3"/>
      <c r="G4" s="62" t="s">
        <v>32</v>
      </c>
      <c r="H4" s="62"/>
      <c r="I4" s="63"/>
      <c r="K4" s="3"/>
      <c r="L4" s="62" t="s">
        <v>32</v>
      </c>
      <c r="M4" s="62"/>
      <c r="N4" s="63"/>
      <c r="P4" s="3"/>
      <c r="Q4" s="62" t="s">
        <v>32</v>
      </c>
      <c r="R4" s="62"/>
      <c r="S4" s="63"/>
      <c r="U4" s="3"/>
      <c r="V4" s="62" t="s">
        <v>32</v>
      </c>
      <c r="W4" s="62"/>
      <c r="X4" s="63"/>
      <c r="Z4" s="3"/>
      <c r="AA4" s="62" t="s">
        <v>32</v>
      </c>
      <c r="AB4" s="62"/>
      <c r="AC4" s="63"/>
      <c r="AE4" s="3"/>
      <c r="AF4" s="62" t="s">
        <v>32</v>
      </c>
      <c r="AG4" s="62"/>
      <c r="AH4" s="63"/>
      <c r="AJ4" s="3"/>
      <c r="AK4" s="62" t="s">
        <v>32</v>
      </c>
      <c r="AL4" s="62"/>
      <c r="AM4" s="63"/>
      <c r="AO4" s="3"/>
      <c r="AP4" s="62" t="s">
        <v>32</v>
      </c>
      <c r="AQ4" s="62"/>
      <c r="AR4" s="63"/>
      <c r="AT4" s="3"/>
      <c r="AU4" s="62" t="s">
        <v>32</v>
      </c>
      <c r="AV4" s="62"/>
      <c r="AW4" s="63"/>
      <c r="AY4" s="3"/>
      <c r="AZ4" s="62" t="s">
        <v>32</v>
      </c>
      <c r="BA4" s="62"/>
      <c r="BB4" s="63"/>
      <c r="BD4" s="3"/>
      <c r="BE4" s="62" t="s">
        <v>32</v>
      </c>
      <c r="BF4" s="62"/>
      <c r="BG4" s="63"/>
      <c r="BI4" s="3"/>
      <c r="BJ4" s="62" t="s">
        <v>32</v>
      </c>
      <c r="BK4" s="62"/>
      <c r="BL4" s="63"/>
      <c r="BN4" s="3"/>
      <c r="BO4" s="62" t="s">
        <v>32</v>
      </c>
      <c r="BP4" s="62"/>
      <c r="BQ4" s="63"/>
      <c r="BS4" s="3"/>
      <c r="BT4" s="62" t="s">
        <v>32</v>
      </c>
      <c r="BU4" s="62"/>
      <c r="BV4" s="63"/>
      <c r="BX4" s="3"/>
      <c r="BY4" s="62" t="s">
        <v>32</v>
      </c>
      <c r="BZ4" s="62"/>
      <c r="CA4" s="63"/>
      <c r="CC4" s="3"/>
      <c r="CD4" s="62" t="s">
        <v>32</v>
      </c>
      <c r="CE4" s="62"/>
      <c r="CF4" s="63"/>
      <c r="CH4" s="3"/>
      <c r="CI4" s="62" t="s">
        <v>32</v>
      </c>
      <c r="CJ4" s="62"/>
      <c r="CK4" s="63"/>
      <c r="CM4" s="3"/>
      <c r="CN4" s="62" t="s">
        <v>32</v>
      </c>
      <c r="CO4" s="62"/>
      <c r="CP4" s="63"/>
      <c r="CR4" s="3"/>
      <c r="CS4" s="62" t="s">
        <v>32</v>
      </c>
      <c r="CT4" s="62"/>
      <c r="CU4" s="63"/>
      <c r="CW4" s="3"/>
      <c r="CX4" s="62" t="s">
        <v>32</v>
      </c>
      <c r="CY4" s="62"/>
      <c r="CZ4" s="63"/>
      <c r="DB4" s="3"/>
      <c r="DC4" s="62" t="s">
        <v>32</v>
      </c>
      <c r="DD4" s="62"/>
      <c r="DE4" s="63"/>
      <c r="DG4" s="3"/>
      <c r="DH4" s="62" t="s">
        <v>32</v>
      </c>
      <c r="DI4" s="62"/>
      <c r="DJ4" s="63"/>
      <c r="DL4" s="3"/>
      <c r="DM4" s="62" t="s">
        <v>32</v>
      </c>
      <c r="DN4" s="62"/>
      <c r="DO4" s="63"/>
      <c r="DQ4" s="3"/>
      <c r="DR4" s="62" t="s">
        <v>32</v>
      </c>
      <c r="DS4" s="62"/>
      <c r="DT4" s="63"/>
      <c r="DV4" s="3"/>
      <c r="DW4" s="62" t="s">
        <v>32</v>
      </c>
      <c r="DX4" s="62"/>
      <c r="DY4" s="63"/>
      <c r="EA4" s="3"/>
      <c r="EB4" s="62" t="s">
        <v>32</v>
      </c>
      <c r="EC4" s="62"/>
      <c r="ED4" s="63"/>
      <c r="EF4" s="3"/>
      <c r="EG4" s="62" t="s">
        <v>32</v>
      </c>
      <c r="EH4" s="62"/>
      <c r="EI4" s="63"/>
      <c r="EK4" s="3"/>
      <c r="EL4" s="62" t="s">
        <v>32</v>
      </c>
      <c r="EM4" s="62"/>
      <c r="EN4" s="63"/>
      <c r="EP4" s="3"/>
      <c r="EQ4" s="62" t="s">
        <v>32</v>
      </c>
      <c r="ER4" s="62"/>
      <c r="ES4" s="63"/>
      <c r="EU4" s="3"/>
      <c r="EV4" s="62" t="s">
        <v>32</v>
      </c>
      <c r="EW4" s="62"/>
      <c r="EX4" s="63"/>
      <c r="EZ4" s="3"/>
      <c r="FA4" s="62" t="s">
        <v>32</v>
      </c>
      <c r="FB4" s="62"/>
      <c r="FC4" s="63"/>
      <c r="FE4" s="3"/>
      <c r="FF4" s="62" t="s">
        <v>32</v>
      </c>
      <c r="FG4" s="62"/>
      <c r="FH4" s="63"/>
      <c r="FJ4" s="3"/>
      <c r="FK4" s="62" t="s">
        <v>32</v>
      </c>
      <c r="FL4" s="62"/>
      <c r="FM4" s="63"/>
      <c r="FO4" s="3"/>
      <c r="FP4" s="62" t="s">
        <v>32</v>
      </c>
      <c r="FQ4" s="62"/>
      <c r="FR4" s="63"/>
      <c r="FT4" s="3"/>
      <c r="FU4" s="62" t="s">
        <v>32</v>
      </c>
      <c r="FV4" s="62"/>
      <c r="FW4" s="63"/>
      <c r="FY4" s="3"/>
      <c r="FZ4" s="62" t="s">
        <v>32</v>
      </c>
      <c r="GA4" s="62"/>
      <c r="GB4" s="63"/>
      <c r="GD4" s="3"/>
      <c r="GE4" s="62" t="s">
        <v>32</v>
      </c>
      <c r="GF4" s="62"/>
      <c r="GG4" s="63"/>
      <c r="GI4" s="3"/>
      <c r="GJ4" s="62" t="s">
        <v>32</v>
      </c>
      <c r="GK4" s="62"/>
      <c r="GL4" s="63"/>
      <c r="GN4" s="3"/>
      <c r="GO4" s="62" t="s">
        <v>32</v>
      </c>
      <c r="GP4" s="62"/>
      <c r="GQ4" s="63"/>
      <c r="GS4" s="3"/>
      <c r="GT4" s="62" t="s">
        <v>32</v>
      </c>
      <c r="GU4" s="62"/>
      <c r="GV4" s="63"/>
      <c r="GX4" s="3"/>
      <c r="GY4" s="62" t="s">
        <v>32</v>
      </c>
      <c r="GZ4" s="62"/>
      <c r="HA4" s="63"/>
      <c r="HC4" s="3"/>
      <c r="HD4" s="62" t="s">
        <v>32</v>
      </c>
      <c r="HE4" s="62"/>
      <c r="HF4" s="63"/>
      <c r="HH4" s="3"/>
      <c r="HI4" s="62" t="s">
        <v>32</v>
      </c>
      <c r="HJ4" s="62"/>
      <c r="HK4" s="63"/>
      <c r="HM4" s="3"/>
      <c r="HN4" s="62" t="s">
        <v>32</v>
      </c>
      <c r="HO4" s="62"/>
      <c r="HP4" s="63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v>2024</v>
      </c>
      <c r="M5" s="31">
        <v>2025</v>
      </c>
      <c r="N5" s="32">
        <v>2026</v>
      </c>
      <c r="P5" s="4"/>
      <c r="Q5" s="31">
        <v>2024</v>
      </c>
      <c r="R5" s="31">
        <v>2025</v>
      </c>
      <c r="S5" s="32"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v>2024</v>
      </c>
      <c r="AB5" s="31">
        <v>2025</v>
      </c>
      <c r="AC5" s="32">
        <v>2026</v>
      </c>
      <c r="AE5" s="4"/>
      <c r="AF5" s="31">
        <v>2024</v>
      </c>
      <c r="AG5" s="31">
        <v>2025</v>
      </c>
      <c r="AH5" s="32">
        <v>2026</v>
      </c>
      <c r="AJ5" s="4"/>
      <c r="AK5" s="31">
        <v>2024</v>
      </c>
      <c r="AL5" s="31">
        <v>2025</v>
      </c>
      <c r="AM5" s="32">
        <v>2026</v>
      </c>
      <c r="AO5" s="4"/>
      <c r="AP5" s="31">
        <v>2024</v>
      </c>
      <c r="AQ5" s="31">
        <v>2025</v>
      </c>
      <c r="AR5" s="32">
        <v>2026</v>
      </c>
      <c r="AT5" s="4"/>
      <c r="AU5" s="31">
        <v>2024</v>
      </c>
      <c r="AV5" s="31">
        <v>2025</v>
      </c>
      <c r="AW5" s="32">
        <v>2026</v>
      </c>
      <c r="AY5" s="4"/>
      <c r="AZ5" s="31">
        <v>2024</v>
      </c>
      <c r="BA5" s="31">
        <v>2025</v>
      </c>
      <c r="BB5" s="32">
        <v>2026</v>
      </c>
      <c r="BD5" s="4"/>
      <c r="BE5" s="31">
        <v>2024</v>
      </c>
      <c r="BF5" s="31">
        <v>2025</v>
      </c>
      <c r="BG5" s="32">
        <v>2026</v>
      </c>
      <c r="BI5" s="4"/>
      <c r="BJ5" s="31">
        <v>2024</v>
      </c>
      <c r="BK5" s="31">
        <v>2025</v>
      </c>
      <c r="BL5" s="32">
        <v>2026</v>
      </c>
      <c r="BN5" s="4"/>
      <c r="BO5" s="31">
        <v>2024</v>
      </c>
      <c r="BP5" s="31">
        <v>2025</v>
      </c>
      <c r="BQ5" s="32">
        <v>2026</v>
      </c>
      <c r="BS5" s="4"/>
      <c r="BT5" s="31">
        <v>2024</v>
      </c>
      <c r="BU5" s="31">
        <v>2025</v>
      </c>
      <c r="BV5" s="32">
        <v>2026</v>
      </c>
      <c r="BX5" s="4"/>
      <c r="BY5" s="31">
        <v>2024</v>
      </c>
      <c r="BZ5" s="31">
        <v>2025</v>
      </c>
      <c r="CA5" s="32">
        <v>2026</v>
      </c>
      <c r="CC5" s="4"/>
      <c r="CD5" s="31">
        <v>2024</v>
      </c>
      <c r="CE5" s="31">
        <v>2025</v>
      </c>
      <c r="CF5" s="32">
        <v>2026</v>
      </c>
      <c r="CH5" s="4"/>
      <c r="CI5" s="31">
        <v>2024</v>
      </c>
      <c r="CJ5" s="31">
        <v>2025</v>
      </c>
      <c r="CK5" s="32">
        <v>2026</v>
      </c>
      <c r="CM5" s="4"/>
      <c r="CN5" s="31">
        <v>2024</v>
      </c>
      <c r="CO5" s="31">
        <v>2025</v>
      </c>
      <c r="CP5" s="32">
        <v>2026</v>
      </c>
      <c r="CR5" s="4"/>
      <c r="CS5" s="31">
        <v>2024</v>
      </c>
      <c r="CT5" s="31">
        <v>2025</v>
      </c>
      <c r="CU5" s="32">
        <v>2026</v>
      </c>
      <c r="CW5" s="4"/>
      <c r="CX5" s="31">
        <v>2024</v>
      </c>
      <c r="CY5" s="31">
        <v>2025</v>
      </c>
      <c r="CZ5" s="32">
        <v>2026</v>
      </c>
      <c r="DB5" s="4"/>
      <c r="DC5" s="31">
        <v>2024</v>
      </c>
      <c r="DD5" s="31">
        <v>2025</v>
      </c>
      <c r="DE5" s="32">
        <v>2026</v>
      </c>
      <c r="DG5" s="4"/>
      <c r="DH5" s="31">
        <v>2024</v>
      </c>
      <c r="DI5" s="31">
        <v>2025</v>
      </c>
      <c r="DJ5" s="32">
        <v>2026</v>
      </c>
      <c r="DL5" s="4"/>
      <c r="DM5" s="31">
        <v>2024</v>
      </c>
      <c r="DN5" s="31">
        <v>2025</v>
      </c>
      <c r="DO5" s="32">
        <v>2026</v>
      </c>
      <c r="DQ5" s="4"/>
      <c r="DR5" s="31">
        <v>2024</v>
      </c>
      <c r="DS5" s="31">
        <v>2025</v>
      </c>
      <c r="DT5" s="32">
        <v>2026</v>
      </c>
      <c r="DV5" s="4"/>
      <c r="DW5" s="31">
        <v>2024</v>
      </c>
      <c r="DX5" s="31">
        <v>2025</v>
      </c>
      <c r="DY5" s="32">
        <v>2026</v>
      </c>
      <c r="EA5" s="4"/>
      <c r="EB5" s="31">
        <v>2024</v>
      </c>
      <c r="EC5" s="31">
        <v>2025</v>
      </c>
      <c r="ED5" s="32">
        <v>2026</v>
      </c>
      <c r="EF5" s="4"/>
      <c r="EG5" s="31">
        <v>2024</v>
      </c>
      <c r="EH5" s="31">
        <v>2025</v>
      </c>
      <c r="EI5" s="32">
        <v>2026</v>
      </c>
      <c r="EK5" s="4"/>
      <c r="EL5" s="31">
        <v>2024</v>
      </c>
      <c r="EM5" s="31">
        <v>2025</v>
      </c>
      <c r="EN5" s="32">
        <v>2026</v>
      </c>
      <c r="EP5" s="4"/>
      <c r="EQ5" s="31">
        <v>2024</v>
      </c>
      <c r="ER5" s="31">
        <v>2025</v>
      </c>
      <c r="ES5" s="32">
        <v>2026</v>
      </c>
      <c r="EU5" s="4"/>
      <c r="EV5" s="31">
        <v>2024</v>
      </c>
      <c r="EW5" s="31">
        <v>2025</v>
      </c>
      <c r="EX5" s="32">
        <v>2026</v>
      </c>
      <c r="EZ5" s="4"/>
      <c r="FA5" s="31">
        <v>2024</v>
      </c>
      <c r="FB5" s="31">
        <v>2025</v>
      </c>
      <c r="FC5" s="32">
        <v>2026</v>
      </c>
      <c r="FE5" s="4"/>
      <c r="FF5" s="31">
        <v>2024</v>
      </c>
      <c r="FG5" s="31">
        <v>2025</v>
      </c>
      <c r="FH5" s="32">
        <v>2026</v>
      </c>
      <c r="FJ5" s="4"/>
      <c r="FK5" s="31">
        <v>2024</v>
      </c>
      <c r="FL5" s="31">
        <v>2025</v>
      </c>
      <c r="FM5" s="32">
        <v>2026</v>
      </c>
      <c r="FO5" s="4"/>
      <c r="FP5" s="31">
        <v>2024</v>
      </c>
      <c r="FQ5" s="31">
        <v>2025</v>
      </c>
      <c r="FR5" s="32">
        <v>2026</v>
      </c>
      <c r="FT5" s="4"/>
      <c r="FU5" s="31">
        <v>2024</v>
      </c>
      <c r="FV5" s="31">
        <v>2025</v>
      </c>
      <c r="FW5" s="32">
        <v>2026</v>
      </c>
      <c r="FY5" s="4"/>
      <c r="FZ5" s="31">
        <v>2024</v>
      </c>
      <c r="GA5" s="31">
        <v>2025</v>
      </c>
      <c r="GB5" s="32">
        <v>2026</v>
      </c>
      <c r="GD5" s="4"/>
      <c r="GE5" s="31">
        <v>2024</v>
      </c>
      <c r="GF5" s="31">
        <v>2025</v>
      </c>
      <c r="GG5" s="32">
        <v>2026</v>
      </c>
      <c r="GI5" s="4"/>
      <c r="GJ5" s="31">
        <v>2024</v>
      </c>
      <c r="GK5" s="31">
        <v>2025</v>
      </c>
      <c r="GL5" s="32">
        <v>2026</v>
      </c>
      <c r="GN5" s="4"/>
      <c r="GO5" s="31">
        <v>2024</v>
      </c>
      <c r="GP5" s="31">
        <v>2025</v>
      </c>
      <c r="GQ5" s="32">
        <v>2026</v>
      </c>
      <c r="GS5" s="4"/>
      <c r="GT5" s="31">
        <v>2024</v>
      </c>
      <c r="GU5" s="31">
        <v>2025</v>
      </c>
      <c r="GV5" s="32">
        <v>2026</v>
      </c>
      <c r="GX5" s="4"/>
      <c r="GY5" s="31">
        <v>2024</v>
      </c>
      <c r="GZ5" s="31">
        <v>2025</v>
      </c>
      <c r="HA5" s="32">
        <v>2026</v>
      </c>
      <c r="HC5" s="4"/>
      <c r="HD5" s="31">
        <v>2024</v>
      </c>
      <c r="HE5" s="31">
        <v>2025</v>
      </c>
      <c r="HF5" s="32">
        <v>2026</v>
      </c>
      <c r="HH5" s="4"/>
      <c r="HI5" s="31">
        <v>2024</v>
      </c>
      <c r="HJ5" s="31">
        <v>2025</v>
      </c>
      <c r="HK5" s="32">
        <v>2026</v>
      </c>
      <c r="HM5" s="4"/>
      <c r="HN5" s="31">
        <v>2024</v>
      </c>
      <c r="HO5" s="31">
        <v>2025</v>
      </c>
      <c r="HP5" s="32">
        <v>2026</v>
      </c>
    </row>
    <row r="6" spans="1:224" ht="14.45" customHeight="1" x14ac:dyDescent="0.25">
      <c r="A6" s="5" t="s">
        <v>68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v>#REF!</v>
      </c>
      <c r="M6" s="9" t="e">
        <v>#REF!</v>
      </c>
      <c r="N6" s="10" t="e">
        <v>#REF!</v>
      </c>
      <c r="P6" s="5" t="str">
        <f>$A$6</f>
        <v>Pending - Filed</v>
      </c>
      <c r="Q6" s="9" t="e">
        <v>#REF!</v>
      </c>
      <c r="R6" s="9" t="e">
        <v>#REF!</v>
      </c>
      <c r="S6" s="10" t="e"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v>#REF!</v>
      </c>
      <c r="AB6" s="9" t="e">
        <v>#REF!</v>
      </c>
      <c r="AC6" s="10" t="e">
        <v>#REF!</v>
      </c>
      <c r="AE6" s="5" t="str">
        <f>$A$6</f>
        <v>Pending - Filed</v>
      </c>
      <c r="AF6" s="9" t="e">
        <v>#REF!</v>
      </c>
      <c r="AG6" s="9" t="e">
        <v>#REF!</v>
      </c>
      <c r="AH6" s="10" t="e">
        <v>#REF!</v>
      </c>
      <c r="AJ6" s="5" t="str">
        <f>$A$6</f>
        <v>Pending - Filed</v>
      </c>
      <c r="AK6" s="9" t="e">
        <v>#REF!</v>
      </c>
      <c r="AL6" s="9" t="e">
        <v>#REF!</v>
      </c>
      <c r="AM6" s="10" t="e">
        <v>#REF!</v>
      </c>
      <c r="AO6" s="5" t="str">
        <f>$A$6</f>
        <v>Pending - Filed</v>
      </c>
      <c r="AP6" s="9" t="e">
        <v>#REF!</v>
      </c>
      <c r="AQ6" s="9" t="e">
        <v>#REF!</v>
      </c>
      <c r="AR6" s="10" t="e">
        <v>#REF!</v>
      </c>
      <c r="AT6" s="5" t="str">
        <f>$A$6</f>
        <v>Pending - Filed</v>
      </c>
      <c r="AU6" s="9" t="e">
        <v>#REF!</v>
      </c>
      <c r="AV6" s="9" t="e">
        <v>#REF!</v>
      </c>
      <c r="AW6" s="10" t="e">
        <v>#REF!</v>
      </c>
      <c r="AY6" s="5" t="str">
        <f>$A$6</f>
        <v>Pending - Filed</v>
      </c>
      <c r="AZ6" s="9" t="e">
        <v>#REF!</v>
      </c>
      <c r="BA6" s="9" t="e">
        <v>#REF!</v>
      </c>
      <c r="BB6" s="10" t="e">
        <v>#REF!</v>
      </c>
      <c r="BD6" s="5" t="str">
        <f>$A$6</f>
        <v>Pending - Filed</v>
      </c>
      <c r="BE6" s="9" t="e">
        <v>#REF!</v>
      </c>
      <c r="BF6" s="9" t="e">
        <v>#REF!</v>
      </c>
      <c r="BG6" s="10" t="e">
        <v>#REF!</v>
      </c>
      <c r="BI6" s="5" t="str">
        <f>$A$6</f>
        <v>Pending - Filed</v>
      </c>
      <c r="BJ6" s="9" t="e">
        <v>#REF!</v>
      </c>
      <c r="BK6" s="9" t="e">
        <v>#REF!</v>
      </c>
      <c r="BL6" s="10" t="e">
        <v>#REF!</v>
      </c>
      <c r="BN6" s="5" t="str">
        <f>$A$6</f>
        <v>Pending - Filed</v>
      </c>
      <c r="BO6" s="9" t="e">
        <v>#REF!</v>
      </c>
      <c r="BP6" s="9" t="e">
        <v>#REF!</v>
      </c>
      <c r="BQ6" s="10" t="e">
        <v>#REF!</v>
      </c>
      <c r="BS6" s="5" t="str">
        <f>$A$6</f>
        <v>Pending - Filed</v>
      </c>
      <c r="BT6" s="9" t="e">
        <v>#REF!</v>
      </c>
      <c r="BU6" s="9" t="e">
        <v>#REF!</v>
      </c>
      <c r="BV6" s="10" t="e">
        <v>#REF!</v>
      </c>
      <c r="BX6" s="5" t="str">
        <f>$A$6</f>
        <v>Pending - Filed</v>
      </c>
      <c r="BY6" s="9" t="e">
        <v>#REF!</v>
      </c>
      <c r="BZ6" s="9" t="e">
        <v>#REF!</v>
      </c>
      <c r="CA6" s="10" t="e">
        <v>#REF!</v>
      </c>
      <c r="CC6" s="5" t="str">
        <f>$A$6</f>
        <v>Pending - Filed</v>
      </c>
      <c r="CD6" s="9" t="e">
        <v>#REF!</v>
      </c>
      <c r="CE6" s="9" t="e">
        <v>#REF!</v>
      </c>
      <c r="CF6" s="10" t="e">
        <v>#REF!</v>
      </c>
      <c r="CH6" s="5" t="str">
        <f>$A$6</f>
        <v>Pending - Filed</v>
      </c>
      <c r="CI6" s="9" t="e">
        <v>#REF!</v>
      </c>
      <c r="CJ6" s="9" t="e">
        <v>#REF!</v>
      </c>
      <c r="CK6" s="10" t="e">
        <v>#REF!</v>
      </c>
      <c r="CM6" s="5" t="str">
        <f>$A$6</f>
        <v>Pending - Filed</v>
      </c>
      <c r="CN6" s="9" t="e">
        <v>#REF!</v>
      </c>
      <c r="CO6" s="9" t="e">
        <v>#REF!</v>
      </c>
      <c r="CP6" s="10" t="e">
        <v>#REF!</v>
      </c>
      <c r="CR6" s="5" t="str">
        <f>$A$6</f>
        <v>Pending - Filed</v>
      </c>
      <c r="CS6" s="9" t="e">
        <v>#REF!</v>
      </c>
      <c r="CT6" s="9" t="e">
        <v>#REF!</v>
      </c>
      <c r="CU6" s="10" t="e">
        <v>#REF!</v>
      </c>
      <c r="CW6" s="5" t="str">
        <f>$A$6</f>
        <v>Pending - Filed</v>
      </c>
      <c r="CX6" s="9" t="e">
        <v>#REF!</v>
      </c>
      <c r="CY6" s="9" t="e">
        <v>#REF!</v>
      </c>
      <c r="CZ6" s="10" t="e">
        <v>#REF!</v>
      </c>
      <c r="DB6" s="5" t="str">
        <f>$A$6</f>
        <v>Pending - Filed</v>
      </c>
      <c r="DC6" s="9" t="e">
        <v>#REF!</v>
      </c>
      <c r="DD6" s="9" t="e">
        <v>#REF!</v>
      </c>
      <c r="DE6" s="10" t="e">
        <v>#REF!</v>
      </c>
      <c r="DG6" s="5" t="str">
        <f>$A$6</f>
        <v>Pending - Filed</v>
      </c>
      <c r="DH6" s="9" t="e">
        <v>#REF!</v>
      </c>
      <c r="DI6" s="9" t="e">
        <v>#REF!</v>
      </c>
      <c r="DJ6" s="10" t="e">
        <v>#REF!</v>
      </c>
      <c r="DL6" s="5" t="str">
        <f>$A$6</f>
        <v>Pending - Filed</v>
      </c>
      <c r="DM6" s="9" t="e">
        <v>#REF!</v>
      </c>
      <c r="DN6" s="9" t="e">
        <v>#REF!</v>
      </c>
      <c r="DO6" s="10" t="e">
        <v>#REF!</v>
      </c>
      <c r="DQ6" s="5" t="str">
        <f>$A$6</f>
        <v>Pending - Filed</v>
      </c>
      <c r="DR6" s="9" t="e">
        <v>#REF!</v>
      </c>
      <c r="DS6" s="9" t="e">
        <v>#REF!</v>
      </c>
      <c r="DT6" s="10" t="e">
        <v>#REF!</v>
      </c>
      <c r="DV6" s="5" t="str">
        <f>$A$6</f>
        <v>Pending - Filed</v>
      </c>
      <c r="DW6" s="9" t="e">
        <v>#REF!</v>
      </c>
      <c r="DX6" s="9" t="e">
        <v>#REF!</v>
      </c>
      <c r="DY6" s="10" t="e">
        <v>#REF!</v>
      </c>
      <c r="EA6" s="5" t="str">
        <f>$A$6</f>
        <v>Pending - Filed</v>
      </c>
      <c r="EB6" s="9" t="e">
        <v>#REF!</v>
      </c>
      <c r="EC6" s="9" t="e">
        <v>#REF!</v>
      </c>
      <c r="ED6" s="10" t="e">
        <v>#REF!</v>
      </c>
      <c r="EF6" s="5" t="str">
        <f>$A$6</f>
        <v>Pending - Filed</v>
      </c>
      <c r="EG6" s="9" t="e">
        <v>#REF!</v>
      </c>
      <c r="EH6" s="9" t="e">
        <v>#REF!</v>
      </c>
      <c r="EI6" s="10" t="e">
        <v>#REF!</v>
      </c>
      <c r="EK6" s="5" t="str">
        <f>$A$6</f>
        <v>Pending - Filed</v>
      </c>
      <c r="EL6" s="9" t="e">
        <v>#REF!</v>
      </c>
      <c r="EM6" s="9" t="e">
        <v>#REF!</v>
      </c>
      <c r="EN6" s="10" t="e">
        <v>#REF!</v>
      </c>
      <c r="EP6" s="5" t="str">
        <f>$A$6</f>
        <v>Pending - Filed</v>
      </c>
      <c r="EQ6" s="9" t="e">
        <v>#REF!</v>
      </c>
      <c r="ER6" s="9" t="e">
        <v>#REF!</v>
      </c>
      <c r="ES6" s="10" t="e">
        <v>#REF!</v>
      </c>
      <c r="EU6" s="5" t="str">
        <f>$A$6</f>
        <v>Pending - Filed</v>
      </c>
      <c r="EV6" s="9" t="e">
        <v>#REF!</v>
      </c>
      <c r="EW6" s="9" t="e">
        <v>#REF!</v>
      </c>
      <c r="EX6" s="10" t="e">
        <v>#REF!</v>
      </c>
      <c r="EZ6" s="5" t="str">
        <f>$A$6</f>
        <v>Pending - Filed</v>
      </c>
      <c r="FA6" s="9" t="e">
        <v>#REF!</v>
      </c>
      <c r="FB6" s="9" t="e">
        <v>#REF!</v>
      </c>
      <c r="FC6" s="10" t="e">
        <v>#REF!</v>
      </c>
      <c r="FE6" s="5" t="str">
        <f>$A$6</f>
        <v>Pending - Filed</v>
      </c>
      <c r="FF6" s="9" t="e">
        <v>#REF!</v>
      </c>
      <c r="FG6" s="9" t="e">
        <v>#REF!</v>
      </c>
      <c r="FH6" s="10" t="e">
        <v>#REF!</v>
      </c>
      <c r="FJ6" s="5" t="str">
        <f>$A$6</f>
        <v>Pending - Filed</v>
      </c>
      <c r="FK6" s="9" t="e">
        <v>#REF!</v>
      </c>
      <c r="FL6" s="9" t="e">
        <v>#REF!</v>
      </c>
      <c r="FM6" s="10" t="e">
        <v>#REF!</v>
      </c>
      <c r="FO6" s="5" t="str">
        <f>$A$6</f>
        <v>Pending - Filed</v>
      </c>
      <c r="FP6" s="9" t="e">
        <v>#REF!</v>
      </c>
      <c r="FQ6" s="9" t="e">
        <v>#REF!</v>
      </c>
      <c r="FR6" s="10" t="e">
        <v>#REF!</v>
      </c>
      <c r="FT6" s="5" t="str">
        <f>$A$6</f>
        <v>Pending - Filed</v>
      </c>
      <c r="FU6" s="9" t="e">
        <v>#REF!</v>
      </c>
      <c r="FV6" s="9" t="e">
        <v>#REF!</v>
      </c>
      <c r="FW6" s="10" t="e">
        <v>#REF!</v>
      </c>
      <c r="FY6" s="5" t="str">
        <f>$A$6</f>
        <v>Pending - Filed</v>
      </c>
      <c r="FZ6" s="9" t="e">
        <v>#REF!</v>
      </c>
      <c r="GA6" s="9" t="e">
        <v>#REF!</v>
      </c>
      <c r="GB6" s="10" t="e">
        <v>#REF!</v>
      </c>
      <c r="GD6" s="5" t="str">
        <f>$A$6</f>
        <v>Pending - Filed</v>
      </c>
      <c r="GE6" s="9" t="e">
        <v>#REF!</v>
      </c>
      <c r="GF6" s="9" t="e">
        <v>#REF!</v>
      </c>
      <c r="GG6" s="10" t="e">
        <v>#REF!</v>
      </c>
      <c r="GI6" s="5" t="str">
        <f>$A$6</f>
        <v>Pending - Filed</v>
      </c>
      <c r="GJ6" s="9" t="e">
        <v>#REF!</v>
      </c>
      <c r="GK6" s="9" t="e">
        <v>#REF!</v>
      </c>
      <c r="GL6" s="10" t="e">
        <v>#REF!</v>
      </c>
      <c r="GN6" s="5" t="str">
        <f>$A$6</f>
        <v>Pending - Filed</v>
      </c>
      <c r="GO6" s="9" t="e">
        <v>#REF!</v>
      </c>
      <c r="GP6" s="9" t="e">
        <v>#REF!</v>
      </c>
      <c r="GQ6" s="10" t="e">
        <v>#REF!</v>
      </c>
      <c r="GS6" s="5" t="str">
        <f>$A$6</f>
        <v>Pending - Filed</v>
      </c>
      <c r="GT6" s="9" t="e">
        <v>#REF!</v>
      </c>
      <c r="GU6" s="9" t="e">
        <v>#REF!</v>
      </c>
      <c r="GV6" s="10" t="e">
        <v>#REF!</v>
      </c>
      <c r="GX6" s="5" t="str">
        <f>$A$6</f>
        <v>Pending - Filed</v>
      </c>
      <c r="GY6" s="9" t="e">
        <v>#REF!</v>
      </c>
      <c r="GZ6" s="9" t="e">
        <v>#REF!</v>
      </c>
      <c r="HA6" s="10" t="e">
        <v>#REF!</v>
      </c>
      <c r="HC6" s="5" t="str">
        <f>$A$6</f>
        <v>Pending - Filed</v>
      </c>
      <c r="HD6" s="9" t="e">
        <v>#REF!</v>
      </c>
      <c r="HE6" s="9" t="e">
        <v>#REF!</v>
      </c>
      <c r="HF6" s="10" t="e">
        <v>#REF!</v>
      </c>
      <c r="HH6" s="5" t="str">
        <f>$A$6</f>
        <v>Pending - Filed</v>
      </c>
      <c r="HI6" s="9" t="e">
        <v>#REF!</v>
      </c>
      <c r="HJ6" s="9" t="e">
        <v>#REF!</v>
      </c>
      <c r="HK6" s="10" t="e">
        <v>#REF!</v>
      </c>
      <c r="HM6" s="5" t="str">
        <f>$A$6</f>
        <v>Pending - Filed</v>
      </c>
      <c r="HN6" s="9" t="e">
        <v>#REF!</v>
      </c>
      <c r="HO6" s="9" t="e">
        <v>#REF!</v>
      </c>
      <c r="HP6" s="10" t="e">
        <v>#REF!</v>
      </c>
    </row>
    <row r="7" spans="1:224" ht="14.45" customHeight="1" x14ac:dyDescent="0.25">
      <c r="A7" s="5" t="s">
        <v>69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v>#REF!</v>
      </c>
      <c r="M7" s="9" t="e">
        <v>#REF!</v>
      </c>
      <c r="N7" s="10" t="e">
        <v>#REF!</v>
      </c>
      <c r="P7" s="5" t="str">
        <f>$A$7</f>
        <v>Pending - New Filing</v>
      </c>
      <c r="Q7" s="9" t="e">
        <v>#REF!</v>
      </c>
      <c r="R7" s="9" t="e">
        <v>#REF!</v>
      </c>
      <c r="S7" s="10" t="e"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v>#REF!</v>
      </c>
      <c r="AB7" s="9" t="e">
        <v>#REF!</v>
      </c>
      <c r="AC7" s="10" t="e">
        <v>#REF!</v>
      </c>
      <c r="AE7" s="5" t="str">
        <f>$A$7</f>
        <v>Pending - New Filing</v>
      </c>
      <c r="AF7" s="9" t="e">
        <v>#REF!</v>
      </c>
      <c r="AG7" s="9" t="e">
        <v>#REF!</v>
      </c>
      <c r="AH7" s="10" t="e">
        <v>#REF!</v>
      </c>
      <c r="AJ7" s="5" t="str">
        <f>$A$7</f>
        <v>Pending - New Filing</v>
      </c>
      <c r="AK7" s="9" t="e">
        <v>#REF!</v>
      </c>
      <c r="AL7" s="9" t="e">
        <v>#REF!</v>
      </c>
      <c r="AM7" s="10" t="e">
        <v>#REF!</v>
      </c>
      <c r="AO7" s="5" t="str">
        <f>$A$7</f>
        <v>Pending - New Filing</v>
      </c>
      <c r="AP7" s="9" t="e">
        <v>#REF!</v>
      </c>
      <c r="AQ7" s="9" t="e">
        <v>#REF!</v>
      </c>
      <c r="AR7" s="10" t="e">
        <v>#REF!</v>
      </c>
      <c r="AT7" s="5" t="str">
        <f>$A$7</f>
        <v>Pending - New Filing</v>
      </c>
      <c r="AU7" s="9" t="e">
        <v>#REF!</v>
      </c>
      <c r="AV7" s="9" t="e">
        <v>#REF!</v>
      </c>
      <c r="AW7" s="10" t="e">
        <v>#REF!</v>
      </c>
      <c r="AY7" s="5" t="str">
        <f>$A$7</f>
        <v>Pending - New Filing</v>
      </c>
      <c r="AZ7" s="9" t="e">
        <v>#REF!</v>
      </c>
      <c r="BA7" s="9" t="e">
        <v>#REF!</v>
      </c>
      <c r="BB7" s="10" t="e">
        <v>#REF!</v>
      </c>
      <c r="BD7" s="5" t="str">
        <f>$A$7</f>
        <v>Pending - New Filing</v>
      </c>
      <c r="BE7" s="9" t="e">
        <v>#REF!</v>
      </c>
      <c r="BF7" s="9" t="e">
        <v>#REF!</v>
      </c>
      <c r="BG7" s="10" t="e">
        <v>#REF!</v>
      </c>
      <c r="BI7" s="5" t="str">
        <f>$A$7</f>
        <v>Pending - New Filing</v>
      </c>
      <c r="BJ7" s="9" t="e">
        <v>#REF!</v>
      </c>
      <c r="BK7" s="9" t="e">
        <v>#REF!</v>
      </c>
      <c r="BL7" s="10" t="e">
        <v>#REF!</v>
      </c>
      <c r="BN7" s="5" t="str">
        <f>$A$7</f>
        <v>Pending - New Filing</v>
      </c>
      <c r="BO7" s="9" t="e">
        <v>#REF!</v>
      </c>
      <c r="BP7" s="9" t="e">
        <v>#REF!</v>
      </c>
      <c r="BQ7" s="10" t="e">
        <v>#REF!</v>
      </c>
      <c r="BS7" s="5" t="str">
        <f>$A$7</f>
        <v>Pending - New Filing</v>
      </c>
      <c r="BT7" s="9" t="e">
        <v>#REF!</v>
      </c>
      <c r="BU7" s="9" t="e">
        <v>#REF!</v>
      </c>
      <c r="BV7" s="10" t="e">
        <v>#REF!</v>
      </c>
      <c r="BX7" s="5" t="str">
        <f>$A$7</f>
        <v>Pending - New Filing</v>
      </c>
      <c r="BY7" s="9" t="e">
        <v>#REF!</v>
      </c>
      <c r="BZ7" s="9" t="e">
        <v>#REF!</v>
      </c>
      <c r="CA7" s="10" t="e">
        <v>#REF!</v>
      </c>
      <c r="CC7" s="5" t="str">
        <f>$A$7</f>
        <v>Pending - New Filing</v>
      </c>
      <c r="CD7" s="9" t="e">
        <v>#REF!</v>
      </c>
      <c r="CE7" s="9" t="e">
        <v>#REF!</v>
      </c>
      <c r="CF7" s="10" t="e">
        <v>#REF!</v>
      </c>
      <c r="CH7" s="5" t="str">
        <f>$A$7</f>
        <v>Pending - New Filing</v>
      </c>
      <c r="CI7" s="9" t="e">
        <v>#REF!</v>
      </c>
      <c r="CJ7" s="9" t="e">
        <v>#REF!</v>
      </c>
      <c r="CK7" s="10" t="e">
        <v>#REF!</v>
      </c>
      <c r="CM7" s="5" t="str">
        <f>$A$7</f>
        <v>Pending - New Filing</v>
      </c>
      <c r="CN7" s="9" t="e">
        <v>#REF!</v>
      </c>
      <c r="CO7" s="9" t="e">
        <v>#REF!</v>
      </c>
      <c r="CP7" s="10" t="e">
        <v>#REF!</v>
      </c>
      <c r="CR7" s="5" t="str">
        <f>$A$7</f>
        <v>Pending - New Filing</v>
      </c>
      <c r="CS7" s="9" t="e">
        <v>#REF!</v>
      </c>
      <c r="CT7" s="9" t="e">
        <v>#REF!</v>
      </c>
      <c r="CU7" s="10" t="e">
        <v>#REF!</v>
      </c>
      <c r="CW7" s="5" t="str">
        <f>$A$7</f>
        <v>Pending - New Filing</v>
      </c>
      <c r="CX7" s="9" t="e">
        <v>#REF!</v>
      </c>
      <c r="CY7" s="9" t="e">
        <v>#REF!</v>
      </c>
      <c r="CZ7" s="10" t="e">
        <v>#REF!</v>
      </c>
      <c r="DB7" s="5" t="str">
        <f>$A$7</f>
        <v>Pending - New Filing</v>
      </c>
      <c r="DC7" s="9" t="e">
        <v>#REF!</v>
      </c>
      <c r="DD7" s="9" t="e">
        <v>#REF!</v>
      </c>
      <c r="DE7" s="10" t="e">
        <v>#REF!</v>
      </c>
      <c r="DG7" s="5" t="str">
        <f>$A$7</f>
        <v>Pending - New Filing</v>
      </c>
      <c r="DH7" s="9" t="e">
        <v>#REF!</v>
      </c>
      <c r="DI7" s="9" t="e">
        <v>#REF!</v>
      </c>
      <c r="DJ7" s="10" t="e">
        <v>#REF!</v>
      </c>
      <c r="DL7" s="5" t="str">
        <f>$A$7</f>
        <v>Pending - New Filing</v>
      </c>
      <c r="DM7" s="9" t="e">
        <v>#REF!</v>
      </c>
      <c r="DN7" s="9" t="e">
        <v>#REF!</v>
      </c>
      <c r="DO7" s="10" t="e">
        <v>#REF!</v>
      </c>
      <c r="DQ7" s="5" t="str">
        <f>$A$7</f>
        <v>Pending - New Filing</v>
      </c>
      <c r="DR7" s="9" t="e">
        <v>#REF!</v>
      </c>
      <c r="DS7" s="9" t="e">
        <v>#REF!</v>
      </c>
      <c r="DT7" s="10" t="e">
        <v>#REF!</v>
      </c>
      <c r="DV7" s="5" t="str">
        <f>$A$7</f>
        <v>Pending - New Filing</v>
      </c>
      <c r="DW7" s="9" t="e">
        <v>#REF!</v>
      </c>
      <c r="DX7" s="9" t="e">
        <v>#REF!</v>
      </c>
      <c r="DY7" s="10" t="e">
        <v>#REF!</v>
      </c>
      <c r="EA7" s="5" t="str">
        <f>$A$7</f>
        <v>Pending - New Filing</v>
      </c>
      <c r="EB7" s="9" t="e">
        <v>#REF!</v>
      </c>
      <c r="EC7" s="9" t="e">
        <v>#REF!</v>
      </c>
      <c r="ED7" s="10" t="e">
        <v>#REF!</v>
      </c>
      <c r="EF7" s="5" t="str">
        <f>$A$7</f>
        <v>Pending - New Filing</v>
      </c>
      <c r="EG7" s="9" t="e">
        <v>#REF!</v>
      </c>
      <c r="EH7" s="9" t="e">
        <v>#REF!</v>
      </c>
      <c r="EI7" s="10" t="e">
        <v>#REF!</v>
      </c>
      <c r="EK7" s="5" t="str">
        <f>$A$7</f>
        <v>Pending - New Filing</v>
      </c>
      <c r="EL7" s="9" t="e">
        <v>#REF!</v>
      </c>
      <c r="EM7" s="9" t="e">
        <v>#REF!</v>
      </c>
      <c r="EN7" s="10" t="e">
        <v>#REF!</v>
      </c>
      <c r="EP7" s="5" t="str">
        <f>$A$7</f>
        <v>Pending - New Filing</v>
      </c>
      <c r="EQ7" s="9" t="e">
        <v>#REF!</v>
      </c>
      <c r="ER7" s="9" t="e">
        <v>#REF!</v>
      </c>
      <c r="ES7" s="10" t="e">
        <v>#REF!</v>
      </c>
      <c r="EU7" s="5" t="str">
        <f>$A$7</f>
        <v>Pending - New Filing</v>
      </c>
      <c r="EV7" s="9" t="e">
        <v>#REF!</v>
      </c>
      <c r="EW7" s="9" t="e">
        <v>#REF!</v>
      </c>
      <c r="EX7" s="10" t="e">
        <v>#REF!</v>
      </c>
      <c r="EZ7" s="5" t="str">
        <f>$A$7</f>
        <v>Pending - New Filing</v>
      </c>
      <c r="FA7" s="9" t="e">
        <v>#REF!</v>
      </c>
      <c r="FB7" s="9" t="e">
        <v>#REF!</v>
      </c>
      <c r="FC7" s="10" t="e">
        <v>#REF!</v>
      </c>
      <c r="FE7" s="5" t="str">
        <f>$A$7</f>
        <v>Pending - New Filing</v>
      </c>
      <c r="FF7" s="9" t="e">
        <v>#REF!</v>
      </c>
      <c r="FG7" s="9" t="e">
        <v>#REF!</v>
      </c>
      <c r="FH7" s="10" t="e">
        <v>#REF!</v>
      </c>
      <c r="FJ7" s="5" t="str">
        <f>$A$7</f>
        <v>Pending - New Filing</v>
      </c>
      <c r="FK7" s="9" t="e">
        <v>#REF!</v>
      </c>
      <c r="FL7" s="9" t="e">
        <v>#REF!</v>
      </c>
      <c r="FM7" s="10" t="e">
        <v>#REF!</v>
      </c>
      <c r="FO7" s="5" t="str">
        <f>$A$7</f>
        <v>Pending - New Filing</v>
      </c>
      <c r="FP7" s="9" t="e">
        <v>#REF!</v>
      </c>
      <c r="FQ7" s="9" t="e">
        <v>#REF!</v>
      </c>
      <c r="FR7" s="10" t="e">
        <v>#REF!</v>
      </c>
      <c r="FT7" s="5" t="str">
        <f>$A$7</f>
        <v>Pending - New Filing</v>
      </c>
      <c r="FU7" s="9" t="e">
        <v>#REF!</v>
      </c>
      <c r="FV7" s="9" t="e">
        <v>#REF!</v>
      </c>
      <c r="FW7" s="10" t="e">
        <v>#REF!</v>
      </c>
      <c r="FY7" s="5" t="str">
        <f>$A$7</f>
        <v>Pending - New Filing</v>
      </c>
      <c r="FZ7" s="9" t="e">
        <v>#REF!</v>
      </c>
      <c r="GA7" s="9" t="e">
        <v>#REF!</v>
      </c>
      <c r="GB7" s="10" t="e">
        <v>#REF!</v>
      </c>
      <c r="GD7" s="5" t="str">
        <f>$A$7</f>
        <v>Pending - New Filing</v>
      </c>
      <c r="GE7" s="9" t="e">
        <v>#REF!</v>
      </c>
      <c r="GF7" s="9" t="e">
        <v>#REF!</v>
      </c>
      <c r="GG7" s="10" t="e">
        <v>#REF!</v>
      </c>
      <c r="GI7" s="5" t="str">
        <f>$A$7</f>
        <v>Pending - New Filing</v>
      </c>
      <c r="GJ7" s="9" t="e">
        <v>#REF!</v>
      </c>
      <c r="GK7" s="9" t="e">
        <v>#REF!</v>
      </c>
      <c r="GL7" s="10" t="e">
        <v>#REF!</v>
      </c>
      <c r="GN7" s="5" t="str">
        <f>$A$7</f>
        <v>Pending - New Filing</v>
      </c>
      <c r="GO7" s="9" t="e">
        <v>#REF!</v>
      </c>
      <c r="GP7" s="9" t="e">
        <v>#REF!</v>
      </c>
      <c r="GQ7" s="10" t="e">
        <v>#REF!</v>
      </c>
      <c r="GS7" s="5" t="str">
        <f>$A$7</f>
        <v>Pending - New Filing</v>
      </c>
      <c r="GT7" s="9" t="e">
        <v>#REF!</v>
      </c>
      <c r="GU7" s="9" t="e">
        <v>#REF!</v>
      </c>
      <c r="GV7" s="10" t="e">
        <v>#REF!</v>
      </c>
      <c r="GX7" s="5" t="str">
        <f>$A$7</f>
        <v>Pending - New Filing</v>
      </c>
      <c r="GY7" s="9" t="e">
        <v>#REF!</v>
      </c>
      <c r="GZ7" s="9" t="e">
        <v>#REF!</v>
      </c>
      <c r="HA7" s="10" t="e">
        <v>#REF!</v>
      </c>
      <c r="HC7" s="5" t="str">
        <f>$A$7</f>
        <v>Pending - New Filing</v>
      </c>
      <c r="HD7" s="9" t="e">
        <v>#REF!</v>
      </c>
      <c r="HE7" s="9" t="e">
        <v>#REF!</v>
      </c>
      <c r="HF7" s="10" t="e">
        <v>#REF!</v>
      </c>
      <c r="HH7" s="5" t="str">
        <f>$A$7</f>
        <v>Pending - New Filing</v>
      </c>
      <c r="HI7" s="9" t="e">
        <v>#REF!</v>
      </c>
      <c r="HJ7" s="9" t="e">
        <v>#REF!</v>
      </c>
      <c r="HK7" s="10" t="e">
        <v>#REF!</v>
      </c>
      <c r="HM7" s="5" t="str">
        <f>$A$7</f>
        <v>Pending - New Filing</v>
      </c>
      <c r="HN7" s="9" t="e">
        <v>#REF!</v>
      </c>
      <c r="HO7" s="9" t="e">
        <v>#REF!</v>
      </c>
      <c r="HP7" s="10" t="e">
        <v>#REF!</v>
      </c>
    </row>
    <row r="8" spans="1:224" ht="14.45" customHeight="1" x14ac:dyDescent="0.25">
      <c r="A8" s="5" t="s">
        <v>36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v>#REF!</v>
      </c>
      <c r="M8" s="9" t="e">
        <v>#REF!</v>
      </c>
      <c r="N8" s="10" t="e">
        <v>#REF!</v>
      </c>
      <c r="P8" s="5" t="str">
        <f>$A$8</f>
        <v>Anticipated</v>
      </c>
      <c r="Q8" s="9" t="e">
        <v>#REF!</v>
      </c>
      <c r="R8" s="9" t="e">
        <v>#REF!</v>
      </c>
      <c r="S8" s="10" t="e"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v>#REF!</v>
      </c>
      <c r="AB8" s="9" t="e">
        <v>#REF!</v>
      </c>
      <c r="AC8" s="10" t="e">
        <v>#REF!</v>
      </c>
      <c r="AE8" s="5" t="str">
        <f>$A$8</f>
        <v>Anticipated</v>
      </c>
      <c r="AF8" s="9" t="e">
        <v>#REF!</v>
      </c>
      <c r="AG8" s="9" t="e">
        <v>#REF!</v>
      </c>
      <c r="AH8" s="10" t="e">
        <v>#REF!</v>
      </c>
      <c r="AJ8" s="5" t="str">
        <f>$A$8</f>
        <v>Anticipated</v>
      </c>
      <c r="AK8" s="9" t="e">
        <v>#REF!</v>
      </c>
      <c r="AL8" s="9" t="e">
        <v>#REF!</v>
      </c>
      <c r="AM8" s="10" t="e">
        <v>#REF!</v>
      </c>
      <c r="AO8" s="5" t="str">
        <f>$A$8</f>
        <v>Anticipated</v>
      </c>
      <c r="AP8" s="9" t="e">
        <v>#REF!</v>
      </c>
      <c r="AQ8" s="9" t="e">
        <v>#REF!</v>
      </c>
      <c r="AR8" s="10" t="e">
        <v>#REF!</v>
      </c>
      <c r="AT8" s="5" t="str">
        <f>$A$8</f>
        <v>Anticipated</v>
      </c>
      <c r="AU8" s="9" t="e">
        <v>#REF!</v>
      </c>
      <c r="AV8" s="9" t="e">
        <v>#REF!</v>
      </c>
      <c r="AW8" s="10" t="e">
        <v>#REF!</v>
      </c>
      <c r="AY8" s="5" t="str">
        <f>$A$8</f>
        <v>Anticipated</v>
      </c>
      <c r="AZ8" s="9" t="e">
        <v>#REF!</v>
      </c>
      <c r="BA8" s="9" t="e">
        <v>#REF!</v>
      </c>
      <c r="BB8" s="10" t="e">
        <v>#REF!</v>
      </c>
      <c r="BD8" s="5" t="str">
        <f>$A$8</f>
        <v>Anticipated</v>
      </c>
      <c r="BE8" s="9" t="e">
        <v>#REF!</v>
      </c>
      <c r="BF8" s="9" t="e">
        <v>#REF!</v>
      </c>
      <c r="BG8" s="10" t="e">
        <v>#REF!</v>
      </c>
      <c r="BI8" s="5" t="str">
        <f>$A$8</f>
        <v>Anticipated</v>
      </c>
      <c r="BJ8" s="9" t="e">
        <v>#REF!</v>
      </c>
      <c r="BK8" s="9" t="e">
        <v>#REF!</v>
      </c>
      <c r="BL8" s="10" t="e">
        <v>#REF!</v>
      </c>
      <c r="BN8" s="5" t="str">
        <f>$A$8</f>
        <v>Anticipated</v>
      </c>
      <c r="BO8" s="9" t="e">
        <v>#REF!</v>
      </c>
      <c r="BP8" s="9" t="e">
        <v>#REF!</v>
      </c>
      <c r="BQ8" s="10" t="e">
        <v>#REF!</v>
      </c>
      <c r="BS8" s="5" t="str">
        <f>$A$8</f>
        <v>Anticipated</v>
      </c>
      <c r="BT8" s="9" t="e">
        <v>#REF!</v>
      </c>
      <c r="BU8" s="9" t="e">
        <v>#REF!</v>
      </c>
      <c r="BV8" s="10" t="e">
        <v>#REF!</v>
      </c>
      <c r="BX8" s="5" t="str">
        <f>$A$8</f>
        <v>Anticipated</v>
      </c>
      <c r="BY8" s="9" t="e">
        <v>#REF!</v>
      </c>
      <c r="BZ8" s="9" t="e">
        <v>#REF!</v>
      </c>
      <c r="CA8" s="10" t="e">
        <v>#REF!</v>
      </c>
      <c r="CC8" s="5" t="str">
        <f>$A$8</f>
        <v>Anticipated</v>
      </c>
      <c r="CD8" s="9" t="e">
        <v>#REF!</v>
      </c>
      <c r="CE8" s="9" t="e">
        <v>#REF!</v>
      </c>
      <c r="CF8" s="10" t="e">
        <v>#REF!</v>
      </c>
      <c r="CH8" s="5" t="str">
        <f>$A$8</f>
        <v>Anticipated</v>
      </c>
      <c r="CI8" s="9" t="e">
        <v>#REF!</v>
      </c>
      <c r="CJ8" s="9" t="e">
        <v>#REF!</v>
      </c>
      <c r="CK8" s="10" t="e">
        <v>#REF!</v>
      </c>
      <c r="CM8" s="5" t="str">
        <f>$A$8</f>
        <v>Anticipated</v>
      </c>
      <c r="CN8" s="9" t="e">
        <v>#REF!</v>
      </c>
      <c r="CO8" s="9" t="e">
        <v>#REF!</v>
      </c>
      <c r="CP8" s="10" t="e">
        <v>#REF!</v>
      </c>
      <c r="CR8" s="5" t="str">
        <f>$A$8</f>
        <v>Anticipated</v>
      </c>
      <c r="CS8" s="9" t="e">
        <v>#REF!</v>
      </c>
      <c r="CT8" s="9" t="e">
        <v>#REF!</v>
      </c>
      <c r="CU8" s="10" t="e">
        <v>#REF!</v>
      </c>
      <c r="CW8" s="5" t="str">
        <f>$A$8</f>
        <v>Anticipated</v>
      </c>
      <c r="CX8" s="9" t="e">
        <v>#REF!</v>
      </c>
      <c r="CY8" s="9" t="e">
        <v>#REF!</v>
      </c>
      <c r="CZ8" s="10" t="e">
        <v>#REF!</v>
      </c>
      <c r="DB8" s="5" t="str">
        <f>$A$8</f>
        <v>Anticipated</v>
      </c>
      <c r="DC8" s="9" t="e">
        <v>#REF!</v>
      </c>
      <c r="DD8" s="9" t="e">
        <v>#REF!</v>
      </c>
      <c r="DE8" s="10" t="e">
        <v>#REF!</v>
      </c>
      <c r="DG8" s="5" t="str">
        <f>$A$8</f>
        <v>Anticipated</v>
      </c>
      <c r="DH8" s="9" t="e">
        <v>#REF!</v>
      </c>
      <c r="DI8" s="9" t="e">
        <v>#REF!</v>
      </c>
      <c r="DJ8" s="10" t="e">
        <v>#REF!</v>
      </c>
      <c r="DL8" s="5" t="str">
        <f>$A$8</f>
        <v>Anticipated</v>
      </c>
      <c r="DM8" s="9" t="e">
        <v>#REF!</v>
      </c>
      <c r="DN8" s="9" t="e">
        <v>#REF!</v>
      </c>
      <c r="DO8" s="10" t="e">
        <v>#REF!</v>
      </c>
      <c r="DQ8" s="5" t="str">
        <f>$A$8</f>
        <v>Anticipated</v>
      </c>
      <c r="DR8" s="9" t="e">
        <v>#REF!</v>
      </c>
      <c r="DS8" s="9" t="e">
        <v>#REF!</v>
      </c>
      <c r="DT8" s="10" t="e">
        <v>#REF!</v>
      </c>
      <c r="DV8" s="5" t="str">
        <f>$A$8</f>
        <v>Anticipated</v>
      </c>
      <c r="DW8" s="9" t="e">
        <v>#REF!</v>
      </c>
      <c r="DX8" s="9" t="e">
        <v>#REF!</v>
      </c>
      <c r="DY8" s="10" t="e">
        <v>#REF!</v>
      </c>
      <c r="EA8" s="5" t="str">
        <f>$A$8</f>
        <v>Anticipated</v>
      </c>
      <c r="EB8" s="9" t="e">
        <v>#REF!</v>
      </c>
      <c r="EC8" s="9" t="e">
        <v>#REF!</v>
      </c>
      <c r="ED8" s="10" t="e">
        <v>#REF!</v>
      </c>
      <c r="EF8" s="5" t="str">
        <f>$A$8</f>
        <v>Anticipated</v>
      </c>
      <c r="EG8" s="9" t="e">
        <v>#REF!</v>
      </c>
      <c r="EH8" s="9" t="e">
        <v>#REF!</v>
      </c>
      <c r="EI8" s="10" t="e">
        <v>#REF!</v>
      </c>
      <c r="EK8" s="5" t="str">
        <f>$A$8</f>
        <v>Anticipated</v>
      </c>
      <c r="EL8" s="9" t="e">
        <v>#REF!</v>
      </c>
      <c r="EM8" s="9" t="e">
        <v>#REF!</v>
      </c>
      <c r="EN8" s="10" t="e">
        <v>#REF!</v>
      </c>
      <c r="EP8" s="5" t="str">
        <f>$A$8</f>
        <v>Anticipated</v>
      </c>
      <c r="EQ8" s="9" t="e">
        <v>#REF!</v>
      </c>
      <c r="ER8" s="9" t="e">
        <v>#REF!</v>
      </c>
      <c r="ES8" s="10" t="e">
        <v>#REF!</v>
      </c>
      <c r="EU8" s="5" t="str">
        <f>$A$8</f>
        <v>Anticipated</v>
      </c>
      <c r="EV8" s="9" t="e">
        <v>#REF!</v>
      </c>
      <c r="EW8" s="9" t="e">
        <v>#REF!</v>
      </c>
      <c r="EX8" s="10" t="e">
        <v>#REF!</v>
      </c>
      <c r="EZ8" s="5" t="str">
        <f>$A$8</f>
        <v>Anticipated</v>
      </c>
      <c r="FA8" s="9" t="e">
        <v>#REF!</v>
      </c>
      <c r="FB8" s="9" t="e">
        <v>#REF!</v>
      </c>
      <c r="FC8" s="10" t="e">
        <v>#REF!</v>
      </c>
      <c r="FE8" s="5" t="str">
        <f>$A$8</f>
        <v>Anticipated</v>
      </c>
      <c r="FF8" s="9" t="e">
        <v>#REF!</v>
      </c>
      <c r="FG8" s="9" t="e">
        <v>#REF!</v>
      </c>
      <c r="FH8" s="10" t="e">
        <v>#REF!</v>
      </c>
      <c r="FJ8" s="5" t="str">
        <f>$A$8</f>
        <v>Anticipated</v>
      </c>
      <c r="FK8" s="9" t="e">
        <v>#REF!</v>
      </c>
      <c r="FL8" s="9" t="e">
        <v>#REF!</v>
      </c>
      <c r="FM8" s="10" t="e">
        <v>#REF!</v>
      </c>
      <c r="FO8" s="5" t="str">
        <f>$A$8</f>
        <v>Anticipated</v>
      </c>
      <c r="FP8" s="9" t="e">
        <v>#REF!</v>
      </c>
      <c r="FQ8" s="9" t="e">
        <v>#REF!</v>
      </c>
      <c r="FR8" s="10" t="e">
        <v>#REF!</v>
      </c>
      <c r="FT8" s="5" t="str">
        <f>$A$8</f>
        <v>Anticipated</v>
      </c>
      <c r="FU8" s="9" t="e">
        <v>#REF!</v>
      </c>
      <c r="FV8" s="9" t="e">
        <v>#REF!</v>
      </c>
      <c r="FW8" s="10" t="e">
        <v>#REF!</v>
      </c>
      <c r="FY8" s="5" t="str">
        <f>$A$8</f>
        <v>Anticipated</v>
      </c>
      <c r="FZ8" s="9" t="e">
        <v>#REF!</v>
      </c>
      <c r="GA8" s="9" t="e">
        <v>#REF!</v>
      </c>
      <c r="GB8" s="10" t="e">
        <v>#REF!</v>
      </c>
      <c r="GD8" s="5" t="str">
        <f>$A$8</f>
        <v>Anticipated</v>
      </c>
      <c r="GE8" s="9" t="e">
        <v>#REF!</v>
      </c>
      <c r="GF8" s="9" t="e">
        <v>#REF!</v>
      </c>
      <c r="GG8" s="10" t="e">
        <v>#REF!</v>
      </c>
      <c r="GI8" s="5" t="str">
        <f>$A$8</f>
        <v>Anticipated</v>
      </c>
      <c r="GJ8" s="9" t="e">
        <v>#REF!</v>
      </c>
      <c r="GK8" s="9" t="e">
        <v>#REF!</v>
      </c>
      <c r="GL8" s="10" t="e">
        <v>#REF!</v>
      </c>
      <c r="GN8" s="5" t="str">
        <f>$A$8</f>
        <v>Anticipated</v>
      </c>
      <c r="GO8" s="9" t="e">
        <v>#REF!</v>
      </c>
      <c r="GP8" s="9" t="e">
        <v>#REF!</v>
      </c>
      <c r="GQ8" s="10" t="e">
        <v>#REF!</v>
      </c>
      <c r="GS8" s="5" t="str">
        <f>$A$8</f>
        <v>Anticipated</v>
      </c>
      <c r="GT8" s="9" t="e">
        <v>#REF!</v>
      </c>
      <c r="GU8" s="9" t="e">
        <v>#REF!</v>
      </c>
      <c r="GV8" s="10" t="e">
        <v>#REF!</v>
      </c>
      <c r="GX8" s="5" t="str">
        <f>$A$8</f>
        <v>Anticipated</v>
      </c>
      <c r="GY8" s="9" t="e">
        <v>#REF!</v>
      </c>
      <c r="GZ8" s="9" t="e">
        <v>#REF!</v>
      </c>
      <c r="HA8" s="10" t="e">
        <v>#REF!</v>
      </c>
      <c r="HC8" s="5" t="str">
        <f>$A$8</f>
        <v>Anticipated</v>
      </c>
      <c r="HD8" s="9" t="e">
        <v>#REF!</v>
      </c>
      <c r="HE8" s="9" t="e">
        <v>#REF!</v>
      </c>
      <c r="HF8" s="10" t="e">
        <v>#REF!</v>
      </c>
      <c r="HH8" s="5" t="str">
        <f>$A$8</f>
        <v>Anticipated</v>
      </c>
      <c r="HI8" s="9" t="e">
        <v>#REF!</v>
      </c>
      <c r="HJ8" s="9" t="e">
        <v>#REF!</v>
      </c>
      <c r="HK8" s="10" t="e">
        <v>#REF!</v>
      </c>
      <c r="HM8" s="5" t="str">
        <f>$A$8</f>
        <v>Anticipated</v>
      </c>
      <c r="HN8" s="9" t="e">
        <v>#REF!</v>
      </c>
      <c r="HO8" s="9" t="e">
        <v>#REF!</v>
      </c>
      <c r="HP8" s="10" t="e">
        <v>#REF!</v>
      </c>
    </row>
    <row r="9" spans="1:224" ht="15.75" thickBot="1" x14ac:dyDescent="0.3">
      <c r="A9" s="6" t="s">
        <v>33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33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33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33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33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33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33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33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33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33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33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33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33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33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33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33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33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33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33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33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33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33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33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33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33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33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33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33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33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33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33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33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33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33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33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33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33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33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33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33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33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33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33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33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33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34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34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34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34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34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34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34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34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34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34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34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34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34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34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34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34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34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34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34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34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34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34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34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34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34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34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34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34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34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34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34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34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34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34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34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34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34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34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34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34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34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34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34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34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34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35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35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35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35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35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35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35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35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35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35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35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35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35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35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35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35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35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35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35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35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35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35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35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35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35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35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35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35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35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35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35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35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35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35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35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35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35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35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35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35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35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35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35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35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35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F5C3-C867-497F-A556-C93C7807E19D}">
  <dimension ref="A1:Q35"/>
  <sheetViews>
    <sheetView tabSelected="1" view="pageBreakPreview" zoomScale="130" zoomScaleNormal="130" zoomScaleSheetLayoutView="130" workbookViewId="0">
      <selection activeCell="K30" sqref="K30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'Rev Req''t_Base'!B3/1000</f>
        <v>307077.04381718213</v>
      </c>
    </row>
    <row r="6" spans="1:17" x14ac:dyDescent="0.25">
      <c r="B6" s="24" t="s">
        <v>14</v>
      </c>
      <c r="C6" t="s">
        <v>15</v>
      </c>
      <c r="Q6" s="23">
        <f>Q5*0.01</f>
        <v>3070.7704381718213</v>
      </c>
    </row>
    <row r="7" spans="1:17" x14ac:dyDescent="0.25">
      <c r="B7" s="24"/>
      <c r="Q7" s="23"/>
    </row>
    <row r="8" spans="1:17" x14ac:dyDescent="0.25">
      <c r="A8">
        <v>2</v>
      </c>
      <c r="B8" s="22" t="s">
        <v>74</v>
      </c>
    </row>
    <row r="9" spans="1:17" x14ac:dyDescent="0.25">
      <c r="B9" s="25" t="s">
        <v>14</v>
      </c>
      <c r="C9" s="26" t="s">
        <v>75</v>
      </c>
      <c r="D9" s="26" t="s">
        <v>80</v>
      </c>
      <c r="E9" s="26"/>
      <c r="F9" s="26"/>
      <c r="G9" s="26"/>
      <c r="H9" s="26"/>
      <c r="I9" s="26"/>
      <c r="J9" s="60"/>
      <c r="K9" s="26"/>
      <c r="L9" s="26"/>
      <c r="M9" s="26"/>
      <c r="N9" s="26"/>
      <c r="O9" s="26"/>
      <c r="P9" s="26"/>
      <c r="Q9" s="27"/>
    </row>
    <row r="10" spans="1:17" x14ac:dyDescent="0.25">
      <c r="B10" s="28" t="s">
        <v>16</v>
      </c>
      <c r="C10" s="26"/>
      <c r="D10" s="26"/>
      <c r="E10" s="26"/>
      <c r="F10" s="26"/>
      <c r="G10" s="26"/>
      <c r="H10" s="26"/>
      <c r="I10" s="26"/>
      <c r="J10" s="61"/>
      <c r="K10" s="26"/>
      <c r="L10" s="26"/>
      <c r="M10" s="26"/>
      <c r="N10" s="26"/>
      <c r="O10" s="26"/>
      <c r="P10" s="26"/>
      <c r="Q10" s="27"/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61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14</v>
      </c>
      <c r="C17" t="str">
        <f>C9</f>
        <v>A.22-07-001</v>
      </c>
      <c r="D17" t="str">
        <f>D9</f>
        <v>2022 GRC - Settlement - Test Year 2024</v>
      </c>
      <c r="Q17" s="23"/>
    </row>
    <row r="18" spans="1:17" x14ac:dyDescent="0.25">
      <c r="B18" s="30" t="s">
        <v>16</v>
      </c>
    </row>
    <row r="20" spans="1:17" x14ac:dyDescent="0.25">
      <c r="A20">
        <v>4</v>
      </c>
      <c r="B20" t="s">
        <v>76</v>
      </c>
    </row>
    <row r="21" spans="1:17" x14ac:dyDescent="0.25">
      <c r="B21" s="25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65" t="s">
        <v>22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</row>
    <row r="28" spans="1:17" x14ac:dyDescent="0.25">
      <c r="B28" s="30" t="s">
        <v>14</v>
      </c>
      <c r="C28" s="30" t="s">
        <v>23</v>
      </c>
      <c r="Q28" s="23">
        <f>Q5</f>
        <v>307077.04381718213</v>
      </c>
    </row>
    <row r="29" spans="1:17" x14ac:dyDescent="0.25">
      <c r="B29" s="30" t="s">
        <v>16</v>
      </c>
      <c r="C29" s="30" t="s">
        <v>24</v>
      </c>
      <c r="Q29" s="23">
        <f>'Rev Req''t_Base'!C13/1000</f>
        <v>327636.19286900229</v>
      </c>
    </row>
    <row r="30" spans="1:17" x14ac:dyDescent="0.25">
      <c r="B30" s="30" t="s">
        <v>17</v>
      </c>
      <c r="C30" s="30" t="s">
        <v>25</v>
      </c>
      <c r="Q30" s="23">
        <f>'Rev Req''t_Base'!D13/1000</f>
        <v>344625.44726001512</v>
      </c>
    </row>
    <row r="31" spans="1:17" x14ac:dyDescent="0.25">
      <c r="B31" s="30" t="s">
        <v>18</v>
      </c>
      <c r="C31" s="30" t="s">
        <v>77</v>
      </c>
      <c r="Q31" s="23">
        <f>'Rev Req''t_Base'!E13/1000</f>
        <v>359934.68141853</v>
      </c>
    </row>
    <row r="33" spans="3:17" x14ac:dyDescent="0.25"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</row>
    <row r="35" spans="3:17" x14ac:dyDescent="0.25">
      <c r="Q35" s="23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7"/>
  <sheetViews>
    <sheetView view="pageBreakPreview" zoomScale="115" zoomScaleNormal="100" zoomScaleSheetLayoutView="115" workbookViewId="0">
      <selection activeCell="H6" sqref="H6"/>
    </sheetView>
  </sheetViews>
  <sheetFormatPr defaultRowHeight="15" x14ac:dyDescent="0.25"/>
  <cols>
    <col min="1" max="1" width="17.7109375" customWidth="1"/>
    <col min="2" max="2" width="22.140625" customWidth="1"/>
    <col min="3" max="4" width="14.140625" bestFit="1" customWidth="1"/>
    <col min="5" max="5" width="14.7109375" bestFit="1" customWidth="1"/>
    <col min="6" max="6" width="0.85546875" customWidth="1"/>
    <col min="7" max="7" width="27.5703125" customWidth="1"/>
    <col min="8" max="8" width="15.140625" bestFit="1" customWidth="1"/>
    <col min="9" max="9" width="12.28515625" bestFit="1" customWidth="1"/>
    <col min="10" max="10" width="10.85546875" bestFit="1" customWidth="1"/>
    <col min="11" max="11" width="11.85546875" bestFit="1" customWidth="1"/>
    <col min="12" max="12" width="0.85546875" customWidth="1"/>
    <col min="13" max="13" width="17.7109375" customWidth="1"/>
    <col min="14" max="14" width="15.140625" bestFit="1" customWidth="1"/>
    <col min="15" max="16" width="12.5703125" customWidth="1"/>
    <col min="17" max="17" width="13" bestFit="1" customWidth="1"/>
    <col min="18" max="18" width="0.85546875" customWidth="1"/>
    <col min="19" max="19" width="17.7109375" customWidth="1"/>
    <col min="20" max="20" width="14.140625" bestFit="1" customWidth="1"/>
    <col min="21" max="21" width="13.42578125" bestFit="1" customWidth="1"/>
    <col min="22" max="22" width="13" bestFit="1" customWidth="1"/>
    <col min="23" max="23" width="13.42578125" bestFit="1" customWidth="1"/>
    <col min="24" max="24" width="0.85546875" customWidth="1"/>
    <col min="25" max="25" width="20.42578125" customWidth="1"/>
    <col min="26" max="26" width="16.85546875" bestFit="1" customWidth="1"/>
    <col min="27" max="27" width="13" bestFit="1" customWidth="1"/>
    <col min="28" max="28" width="12.5703125" customWidth="1"/>
    <col min="29" max="29" width="13.42578125" bestFit="1" customWidth="1"/>
    <col min="30" max="30" width="0.85546875" customWidth="1"/>
    <col min="31" max="31" width="17.7109375" customWidth="1"/>
    <col min="32" max="32" width="16.85546875" bestFit="1" customWidth="1"/>
    <col min="33" max="33" width="13" bestFit="1" customWidth="1"/>
    <col min="34" max="34" width="13.42578125" bestFit="1" customWidth="1"/>
    <col min="35" max="35" width="12.28515625" bestFit="1" customWidth="1"/>
    <col min="36" max="36" width="0.85546875" customWidth="1"/>
    <col min="37" max="38" width="17.7109375" customWidth="1"/>
    <col min="39" max="39" width="12.28515625" bestFit="1" customWidth="1"/>
    <col min="40" max="40" width="11.85546875" bestFit="1" customWidth="1"/>
    <col min="41" max="41" width="12.28515625" bestFit="1" customWidth="1"/>
    <col min="42" max="42" width="0.85546875" customWidth="1"/>
    <col min="43" max="44" width="17.7109375" customWidth="1"/>
    <col min="45" max="45" width="10.140625" bestFit="1" customWidth="1"/>
    <col min="46" max="46" width="10.5703125" bestFit="1" customWidth="1"/>
    <col min="47" max="47" width="10.140625" bestFit="1" customWidth="1"/>
    <col min="48" max="48" width="0.85546875" customWidth="1"/>
    <col min="49" max="49" width="17.7109375" customWidth="1"/>
    <col min="50" max="50" width="28.7109375" bestFit="1" customWidth="1"/>
    <col min="51" max="51" width="13" bestFit="1" customWidth="1"/>
    <col min="52" max="52" width="13.42578125" bestFit="1" customWidth="1"/>
    <col min="53" max="53" width="13" bestFit="1" customWidth="1"/>
    <col min="54" max="54" width="0.85546875" customWidth="1"/>
    <col min="55" max="55" width="17.7109375" customWidth="1"/>
    <col min="56" max="56" width="28.7109375" bestFit="1" customWidth="1"/>
    <col min="57" max="58" width="11.85546875" bestFit="1" customWidth="1"/>
    <col min="59" max="59" width="12.28515625" bestFit="1" customWidth="1"/>
    <col min="60" max="60" width="0.85546875" customWidth="1"/>
    <col min="61" max="61" width="17.7109375" customWidth="1"/>
    <col min="62" max="62" width="28.7109375" bestFit="1" customWidth="1"/>
    <col min="63" max="65" width="10.140625" bestFit="1" customWidth="1"/>
    <col min="66" max="66" width="0.85546875" customWidth="1"/>
    <col min="67" max="67" width="18.7109375" customWidth="1"/>
    <col min="68" max="68" width="28.7109375" bestFit="1" customWidth="1"/>
    <col min="69" max="69" width="13" bestFit="1" customWidth="1"/>
    <col min="70" max="70" width="13.42578125" bestFit="1" customWidth="1"/>
    <col min="71" max="71" width="13" bestFit="1" customWidth="1"/>
    <col min="72" max="72" width="0.85546875" customWidth="1"/>
    <col min="73" max="73" width="18.7109375" customWidth="1"/>
    <col min="74" max="74" width="28.7109375" bestFit="1" customWidth="1"/>
    <col min="75" max="75" width="18.7109375" customWidth="1"/>
    <col min="76" max="77" width="12.28515625" bestFit="1" customWidth="1"/>
    <col min="78" max="78" width="0.85546875" customWidth="1"/>
    <col min="79" max="79" width="18.7109375" customWidth="1"/>
    <col min="80" max="80" width="28.7109375" bestFit="1" customWidth="1"/>
    <col min="81" max="81" width="10.85546875" bestFit="1" customWidth="1"/>
    <col min="82" max="82" width="11.28515625" bestFit="1" customWidth="1"/>
    <col min="83" max="83" width="11.85546875" bestFit="1" customWidth="1"/>
    <col min="84" max="84" width="0.85546875" customWidth="1"/>
    <col min="85" max="85" width="18.7109375" customWidth="1"/>
    <col min="86" max="86" width="28.7109375" bestFit="1" customWidth="1"/>
    <col min="87" max="87" width="10.85546875" bestFit="1" customWidth="1"/>
    <col min="88" max="89" width="12.28515625" bestFit="1" customWidth="1"/>
    <col min="90" max="90" width="0.85546875" customWidth="1"/>
    <col min="91" max="91" width="18.7109375" customWidth="1"/>
    <col min="92" max="92" width="28.7109375" bestFit="1" customWidth="1"/>
    <col min="93" max="95" width="11.85546875" bestFit="1" customWidth="1"/>
    <col min="96" max="96" width="0.85546875" customWidth="1"/>
    <col min="97" max="97" width="18.7109375" customWidth="1"/>
    <col min="98" max="101" width="9" bestFit="1" customWidth="1"/>
    <col min="102" max="102" width="0.85546875" customWidth="1"/>
    <col min="103" max="103" width="18.7109375" customWidth="1"/>
    <col min="104" max="107" width="9" bestFit="1" customWidth="1"/>
    <col min="108" max="108" width="0.85546875" customWidth="1"/>
    <col min="109" max="109" width="18.7109375" customWidth="1"/>
    <col min="110" max="113" width="9" bestFit="1" customWidth="1"/>
    <col min="114" max="114" width="0.85546875" customWidth="1"/>
    <col min="115" max="115" width="18.7109375" customWidth="1"/>
    <col min="116" max="119" width="9" bestFit="1" customWidth="1"/>
    <col min="120" max="120" width="0.85546875" customWidth="1"/>
    <col min="121" max="121" width="17.7109375" customWidth="1"/>
    <col min="122" max="125" width="9" bestFit="1" customWidth="1"/>
    <col min="126" max="126" width="0.85546875" customWidth="1"/>
    <col min="127" max="127" width="17.7109375" customWidth="1"/>
    <col min="128" max="131" width="9" bestFit="1" customWidth="1"/>
    <col min="132" max="132" width="0.85546875" customWidth="1"/>
    <col min="133" max="133" width="17.7109375" customWidth="1"/>
    <col min="134" max="137" width="9" bestFit="1" customWidth="1"/>
    <col min="138" max="138" width="0.85546875" customWidth="1"/>
    <col min="139" max="139" width="17.7109375" customWidth="1"/>
    <col min="140" max="143" width="9" bestFit="1" customWidth="1"/>
    <col min="144" max="144" width="0.85546875" customWidth="1"/>
    <col min="145" max="145" width="17.7109375" customWidth="1"/>
    <col min="146" max="149" width="9" bestFit="1" customWidth="1"/>
    <col min="150" max="150" width="0.85546875" customWidth="1"/>
    <col min="151" max="151" width="17.7109375" customWidth="1"/>
    <col min="152" max="155" width="9" bestFit="1" customWidth="1"/>
    <col min="156" max="156" width="0.85546875" customWidth="1"/>
    <col min="157" max="157" width="17.7109375" customWidth="1"/>
    <col min="158" max="161" width="9" bestFit="1" customWidth="1"/>
    <col min="162" max="162" width="0.85546875" customWidth="1"/>
    <col min="163" max="163" width="17.7109375" customWidth="1"/>
    <col min="164" max="167" width="9" bestFit="1" customWidth="1"/>
    <col min="168" max="168" width="0.85546875" customWidth="1"/>
    <col min="169" max="169" width="17.7109375" customWidth="1"/>
    <col min="170" max="173" width="9" bestFit="1" customWidth="1"/>
    <col min="174" max="174" width="0.85546875" customWidth="1"/>
    <col min="175" max="175" width="17.7109375" customWidth="1"/>
    <col min="176" max="179" width="9" bestFit="1" customWidth="1"/>
    <col min="180" max="180" width="0.85546875" customWidth="1"/>
    <col min="181" max="181" width="17.7109375" customWidth="1"/>
    <col min="182" max="185" width="9" bestFit="1" customWidth="1"/>
    <col min="186" max="186" width="0.85546875" customWidth="1"/>
    <col min="187" max="187" width="17.7109375" customWidth="1"/>
    <col min="188" max="191" width="9" bestFit="1" customWidth="1"/>
    <col min="192" max="192" width="0.85546875" customWidth="1"/>
    <col min="193" max="193" width="17.7109375" customWidth="1"/>
    <col min="194" max="197" width="9" bestFit="1" customWidth="1"/>
    <col min="198" max="198" width="0.85546875" customWidth="1"/>
    <col min="199" max="199" width="17.7109375" customWidth="1"/>
    <col min="200" max="203" width="9" bestFit="1" customWidth="1"/>
    <col min="204" max="204" width="0.85546875" customWidth="1"/>
    <col min="205" max="205" width="17.7109375" customWidth="1"/>
    <col min="206" max="209" width="9" bestFit="1" customWidth="1"/>
    <col min="210" max="210" width="0.85546875" customWidth="1"/>
    <col min="211" max="211" width="17.7109375" customWidth="1"/>
    <col min="212" max="215" width="9" bestFit="1" customWidth="1"/>
    <col min="216" max="216" width="0.85546875" customWidth="1"/>
    <col min="217" max="217" width="17.7109375" customWidth="1"/>
    <col min="218" max="221" width="9" bestFit="1" customWidth="1"/>
    <col min="222" max="222" width="0.85546875" customWidth="1"/>
    <col min="223" max="223" width="17.7109375" customWidth="1"/>
    <col min="224" max="227" width="9" bestFit="1" customWidth="1"/>
    <col min="228" max="228" width="0.85546875" customWidth="1"/>
    <col min="229" max="229" width="17.7109375" customWidth="1"/>
    <col min="230" max="233" width="9" bestFit="1" customWidth="1"/>
    <col min="234" max="234" width="0.85546875" customWidth="1"/>
    <col min="235" max="235" width="17.7109375" customWidth="1"/>
    <col min="236" max="239" width="9" bestFit="1" customWidth="1"/>
    <col min="240" max="240" width="0.85546875" customWidth="1"/>
    <col min="241" max="241" width="17.7109375" customWidth="1"/>
    <col min="242" max="245" width="9" bestFit="1" customWidth="1"/>
    <col min="246" max="246" width="0.85546875" customWidth="1"/>
    <col min="247" max="247" width="17.7109375" customWidth="1"/>
    <col min="248" max="251" width="9" bestFit="1" customWidth="1"/>
    <col min="252" max="252" width="0.85546875" customWidth="1"/>
    <col min="253" max="253" width="17.7109375" customWidth="1"/>
    <col min="254" max="257" width="9" bestFit="1" customWidth="1"/>
    <col min="258" max="258" width="0.85546875" customWidth="1"/>
    <col min="259" max="259" width="17.7109375" customWidth="1"/>
    <col min="260" max="263" width="9" bestFit="1" customWidth="1"/>
  </cols>
  <sheetData>
    <row r="2" spans="1:263" ht="16.5" thickBot="1" x14ac:dyDescent="0.3">
      <c r="A2" s="64" t="s">
        <v>26</v>
      </c>
      <c r="B2" s="64"/>
      <c r="C2" s="64"/>
      <c r="D2" s="64"/>
      <c r="E2" s="64"/>
      <c r="G2" s="64" t="s">
        <v>56</v>
      </c>
      <c r="H2" s="64"/>
      <c r="I2" s="64"/>
      <c r="J2" s="64"/>
      <c r="K2" s="64"/>
      <c r="M2" s="64" t="s">
        <v>57</v>
      </c>
      <c r="N2" s="64"/>
      <c r="O2" s="64"/>
      <c r="P2" s="64"/>
      <c r="Q2" s="64"/>
      <c r="S2" s="64" t="s">
        <v>58</v>
      </c>
      <c r="T2" s="64"/>
      <c r="U2" s="64"/>
      <c r="V2" s="64"/>
      <c r="W2" s="64"/>
      <c r="Y2" s="64" t="s">
        <v>72</v>
      </c>
      <c r="Z2" s="64"/>
      <c r="AA2" s="64"/>
      <c r="AB2" s="64"/>
      <c r="AC2" s="64"/>
      <c r="AE2" s="64" t="s">
        <v>60</v>
      </c>
      <c r="AF2" s="64"/>
      <c r="AG2" s="64"/>
      <c r="AH2" s="64"/>
      <c r="AI2" s="64"/>
      <c r="AK2" s="64" t="s">
        <v>59</v>
      </c>
      <c r="AL2" s="64"/>
      <c r="AM2" s="64"/>
      <c r="AN2" s="64"/>
      <c r="AO2" s="64"/>
      <c r="AQ2" s="64" t="s">
        <v>61</v>
      </c>
      <c r="AR2" s="64"/>
      <c r="AS2" s="64"/>
      <c r="AT2" s="64"/>
      <c r="AU2" s="64"/>
      <c r="AW2" s="64" t="s">
        <v>62</v>
      </c>
      <c r="AX2" s="64"/>
      <c r="AY2" s="64"/>
      <c r="AZ2" s="64"/>
      <c r="BA2" s="64"/>
      <c r="BC2" s="64" t="s">
        <v>63</v>
      </c>
      <c r="BD2" s="64"/>
      <c r="BE2" s="64"/>
      <c r="BF2" s="64"/>
      <c r="BG2" s="64"/>
      <c r="BI2" s="64" t="s">
        <v>64</v>
      </c>
      <c r="BJ2" s="64"/>
      <c r="BK2" s="64"/>
      <c r="BL2" s="64"/>
      <c r="BM2" s="64"/>
      <c r="BO2" s="64" t="s">
        <v>65</v>
      </c>
      <c r="BP2" s="64"/>
      <c r="BQ2" s="64"/>
      <c r="BR2" s="64"/>
      <c r="BS2" s="64"/>
      <c r="BU2" s="64" t="s">
        <v>66</v>
      </c>
      <c r="BV2" s="64"/>
      <c r="BW2" s="64"/>
      <c r="BX2" s="64"/>
      <c r="BY2" s="64"/>
      <c r="CA2" s="64" t="s">
        <v>67</v>
      </c>
      <c r="CB2" s="64"/>
      <c r="CC2" s="64"/>
      <c r="CD2" s="64"/>
      <c r="CE2" s="64"/>
      <c r="CG2" s="64" t="s">
        <v>71</v>
      </c>
      <c r="CH2" s="64"/>
      <c r="CI2" s="64"/>
      <c r="CJ2" s="64"/>
      <c r="CK2" s="64"/>
      <c r="CM2" s="64" t="s">
        <v>70</v>
      </c>
      <c r="CN2" s="64"/>
      <c r="CO2" s="64"/>
      <c r="CP2" s="64"/>
      <c r="CQ2" s="64"/>
      <c r="CS2" s="64" t="s">
        <v>31</v>
      </c>
      <c r="CT2" s="64"/>
      <c r="CU2" s="64"/>
      <c r="CV2" s="64"/>
      <c r="CW2" s="64"/>
      <c r="CY2" s="64" t="s">
        <v>31</v>
      </c>
      <c r="CZ2" s="64"/>
      <c r="DA2" s="64"/>
      <c r="DB2" s="64"/>
      <c r="DC2" s="64"/>
      <c r="DE2" s="64" t="s">
        <v>31</v>
      </c>
      <c r="DF2" s="64"/>
      <c r="DG2" s="64"/>
      <c r="DH2" s="64"/>
      <c r="DI2" s="64"/>
      <c r="DK2" s="64" t="s">
        <v>31</v>
      </c>
      <c r="DL2" s="64"/>
      <c r="DM2" s="64"/>
      <c r="DN2" s="64"/>
      <c r="DO2" s="64"/>
      <c r="DQ2" s="64" t="s">
        <v>31</v>
      </c>
      <c r="DR2" s="64"/>
      <c r="DS2" s="64"/>
      <c r="DT2" s="64"/>
      <c r="DU2" s="64"/>
      <c r="DW2" s="64" t="s">
        <v>31</v>
      </c>
      <c r="DX2" s="64"/>
      <c r="DY2" s="64"/>
      <c r="DZ2" s="64"/>
      <c r="EA2" s="64"/>
      <c r="EC2" s="64" t="s">
        <v>31</v>
      </c>
      <c r="ED2" s="64"/>
      <c r="EE2" s="64"/>
      <c r="EF2" s="64"/>
      <c r="EG2" s="64"/>
      <c r="EI2" s="64" t="s">
        <v>31</v>
      </c>
      <c r="EJ2" s="64"/>
      <c r="EK2" s="64"/>
      <c r="EL2" s="64"/>
      <c r="EM2" s="64"/>
      <c r="EO2" s="64" t="s">
        <v>31</v>
      </c>
      <c r="EP2" s="64"/>
      <c r="EQ2" s="64"/>
      <c r="ER2" s="64"/>
      <c r="ES2" s="64"/>
      <c r="EU2" s="64" t="s">
        <v>31</v>
      </c>
      <c r="EV2" s="64"/>
      <c r="EW2" s="64"/>
      <c r="EX2" s="64"/>
      <c r="EY2" s="64"/>
      <c r="FA2" s="64" t="s">
        <v>31</v>
      </c>
      <c r="FB2" s="64"/>
      <c r="FC2" s="64"/>
      <c r="FD2" s="64"/>
      <c r="FE2" s="64"/>
      <c r="FG2" s="64" t="s">
        <v>31</v>
      </c>
      <c r="FH2" s="64"/>
      <c r="FI2" s="64"/>
      <c r="FJ2" s="64"/>
      <c r="FK2" s="64"/>
      <c r="FM2" s="64" t="s">
        <v>31</v>
      </c>
      <c r="FN2" s="64"/>
      <c r="FO2" s="64"/>
      <c r="FP2" s="64"/>
      <c r="FQ2" s="64"/>
      <c r="FS2" s="64" t="s">
        <v>31</v>
      </c>
      <c r="FT2" s="64"/>
      <c r="FU2" s="64"/>
      <c r="FV2" s="64"/>
      <c r="FW2" s="64"/>
      <c r="FY2" s="64" t="s">
        <v>31</v>
      </c>
      <c r="FZ2" s="64"/>
      <c r="GA2" s="64"/>
      <c r="GB2" s="64"/>
      <c r="GC2" s="64"/>
      <c r="GE2" s="64" t="s">
        <v>31</v>
      </c>
      <c r="GF2" s="64"/>
      <c r="GG2" s="64"/>
      <c r="GH2" s="64"/>
      <c r="GI2" s="64"/>
      <c r="GK2" s="64" t="s">
        <v>31</v>
      </c>
      <c r="GL2" s="64"/>
      <c r="GM2" s="64"/>
      <c r="GN2" s="64"/>
      <c r="GO2" s="64"/>
      <c r="GQ2" s="64" t="s">
        <v>31</v>
      </c>
      <c r="GR2" s="64"/>
      <c r="GS2" s="64"/>
      <c r="GT2" s="64"/>
      <c r="GU2" s="64"/>
      <c r="GW2" s="64" t="s">
        <v>31</v>
      </c>
      <c r="GX2" s="64"/>
      <c r="GY2" s="64"/>
      <c r="GZ2" s="64"/>
      <c r="HA2" s="64"/>
      <c r="HC2" s="64" t="s">
        <v>31</v>
      </c>
      <c r="HD2" s="64"/>
      <c r="HE2" s="64"/>
      <c r="HF2" s="64"/>
      <c r="HG2" s="64"/>
      <c r="HI2" s="64" t="s">
        <v>31</v>
      </c>
      <c r="HJ2" s="64"/>
      <c r="HK2" s="64"/>
      <c r="HL2" s="64"/>
      <c r="HM2" s="64"/>
      <c r="HO2" s="64" t="s">
        <v>31</v>
      </c>
      <c r="HP2" s="64"/>
      <c r="HQ2" s="64"/>
      <c r="HR2" s="64"/>
      <c r="HS2" s="64"/>
      <c r="HU2" s="64" t="s">
        <v>31</v>
      </c>
      <c r="HV2" s="64"/>
      <c r="HW2" s="64"/>
      <c r="HX2" s="64"/>
      <c r="HY2" s="64"/>
      <c r="IA2" s="64" t="s">
        <v>31</v>
      </c>
      <c r="IB2" s="64"/>
      <c r="IC2" s="64"/>
      <c r="ID2" s="64"/>
      <c r="IE2" s="64"/>
      <c r="IG2" s="64" t="s">
        <v>31</v>
      </c>
      <c r="IH2" s="64"/>
      <c r="II2" s="64"/>
      <c r="IJ2" s="64"/>
      <c r="IK2" s="64"/>
      <c r="IM2" s="64" t="s">
        <v>31</v>
      </c>
      <c r="IN2" s="64"/>
      <c r="IO2" s="64"/>
      <c r="IP2" s="64"/>
      <c r="IQ2" s="64"/>
      <c r="IS2" s="64" t="s">
        <v>31</v>
      </c>
      <c r="IT2" s="64"/>
      <c r="IU2" s="64"/>
      <c r="IV2" s="64"/>
      <c r="IW2" s="64"/>
      <c r="IY2" s="64" t="s">
        <v>31</v>
      </c>
      <c r="IZ2" s="64"/>
      <c r="JA2" s="64"/>
      <c r="JB2" s="64"/>
      <c r="JC2" s="64"/>
    </row>
    <row r="3" spans="1:263" s="20" customFormat="1" ht="57.95" customHeight="1" x14ac:dyDescent="0.25">
      <c r="A3" s="16" t="str">
        <f>CONCATENATE("Current Auth"," ",B5)</f>
        <v>Current Auth 2023</v>
      </c>
      <c r="B3" s="17">
        <f>H3+N3+T3+Z3+AF3+AL3+AR3+AX3+BD3+BJ3+BP3+BV3+CB3+CH3+CN3+CT3+CZ3+DF3+DL3+DS3+DY3+EE3+EK3+EQ3+EW3+FC3+FI3+FO3+FU3+GA3+GG3+GM3+GS3+GY3+HE3+HK3+HQ3+HW3+IC3+II3+IO3+IU3+JA3</f>
        <v>307077043.81718212</v>
      </c>
      <c r="C3" s="18"/>
      <c r="D3" s="18"/>
      <c r="E3" s="19"/>
      <c r="G3" s="16" t="str">
        <f>CONCATENATE("Current Auth"," ",H5)</f>
        <v>Current Auth 2023</v>
      </c>
      <c r="H3" s="17">
        <v>8050149.1778735295</v>
      </c>
      <c r="I3" s="18"/>
      <c r="J3" s="18"/>
      <c r="K3" s="19"/>
      <c r="M3" s="16" t="str">
        <f>CONCATENATE("Current Auth"," ",N5)</f>
        <v>Current Auth 2023</v>
      </c>
      <c r="N3" s="17">
        <v>13329607.872168444</v>
      </c>
      <c r="O3" s="18"/>
      <c r="P3" s="18"/>
      <c r="Q3" s="19"/>
      <c r="S3" s="16" t="str">
        <f>CONCATENATE("Current Auth"," ",T5)</f>
        <v>Current Auth 2023</v>
      </c>
      <c r="T3" s="17">
        <v>25157217.109362911</v>
      </c>
      <c r="U3" s="18"/>
      <c r="V3" s="18"/>
      <c r="W3" s="19"/>
      <c r="Y3" s="16" t="str">
        <f>CONCATENATE("Current Auth"," ",Z5)</f>
        <v>Current Auth 2023</v>
      </c>
      <c r="Z3" s="17">
        <v>41721265.623601615</v>
      </c>
      <c r="AA3" s="18"/>
      <c r="AB3" s="18"/>
      <c r="AC3" s="19"/>
      <c r="AE3" s="16" t="str">
        <f>CONCATENATE("Current Auth"," ",AF5)</f>
        <v>Current Auth 2023</v>
      </c>
      <c r="AF3" s="17">
        <v>41935201.873092324</v>
      </c>
      <c r="AG3" s="18"/>
      <c r="AH3" s="18"/>
      <c r="AI3" s="19"/>
      <c r="AK3" s="16" t="str">
        <f>CONCATENATE("Current Auth"," ",AL5)</f>
        <v>Current Auth 2023</v>
      </c>
      <c r="AL3" s="17">
        <v>3443523</v>
      </c>
      <c r="AM3" s="18"/>
      <c r="AN3" s="18"/>
      <c r="AO3" s="19"/>
      <c r="AQ3" s="16" t="str">
        <f>CONCATENATE("Current Auth"," ",AR5)</f>
        <v>Current Auth 2023</v>
      </c>
      <c r="AR3" s="17">
        <v>731039</v>
      </c>
      <c r="AS3" s="18"/>
      <c r="AT3" s="18"/>
      <c r="AU3" s="19"/>
      <c r="AW3" s="16" t="str">
        <f>CONCATENATE("Current Auth"," ",AX5)</f>
        <v>Current Auth 2023</v>
      </c>
      <c r="AX3" s="17">
        <v>88987374.909227982</v>
      </c>
      <c r="AY3" s="18"/>
      <c r="AZ3" s="18"/>
      <c r="BA3" s="19"/>
      <c r="BC3" s="16" t="str">
        <f>CONCATENATE("Current Auth"," ",BD5)</f>
        <v>Current Auth 2023</v>
      </c>
      <c r="BD3" s="17">
        <v>1691792.2984990415</v>
      </c>
      <c r="BE3" s="18"/>
      <c r="BF3" s="18"/>
      <c r="BG3" s="19"/>
      <c r="BI3" s="16" t="str">
        <f>CONCATENATE("Current Auth"," ",BJ5)</f>
        <v>Current Auth 2023</v>
      </c>
      <c r="BJ3" s="17">
        <v>103804</v>
      </c>
      <c r="BK3" s="18"/>
      <c r="BL3" s="18"/>
      <c r="BM3" s="19"/>
      <c r="BO3" s="16" t="str">
        <f>CONCATENATE("Current Auth"," ",BP5)</f>
        <v>Current Auth 2023</v>
      </c>
      <c r="BP3" s="17">
        <v>71542340.822905585</v>
      </c>
      <c r="BQ3" s="18"/>
      <c r="BR3" s="18"/>
      <c r="BS3" s="19"/>
      <c r="BU3" s="16" t="str">
        <f>CONCATENATE("Current Auth"," ",BV5)</f>
        <v>Current Auth 2023</v>
      </c>
      <c r="BV3" s="17">
        <v>3099736.3619751856</v>
      </c>
      <c r="BW3" s="18"/>
      <c r="BX3" s="18"/>
      <c r="BY3" s="19"/>
      <c r="CA3" s="16" t="str">
        <f>CONCATENATE("Current Auth"," ",CB5)</f>
        <v>Current Auth 2023</v>
      </c>
      <c r="CB3" s="17">
        <v>1366658.768475469</v>
      </c>
      <c r="CC3" s="18"/>
      <c r="CD3" s="18"/>
      <c r="CE3" s="19"/>
      <c r="CG3" s="16" t="str">
        <f>CONCATENATE("Current Auth"," ",CH5)</f>
        <v>Current Auth 2023</v>
      </c>
      <c r="CH3" s="17">
        <v>4591904</v>
      </c>
      <c r="CI3" s="18"/>
      <c r="CJ3" s="18"/>
      <c r="CK3" s="19"/>
      <c r="CM3" s="16" t="str">
        <f>CONCATENATE("Current Auth"," ",CN5)</f>
        <v>Current Auth 2023</v>
      </c>
      <c r="CN3" s="17">
        <v>1325429</v>
      </c>
      <c r="CO3" s="18"/>
      <c r="CP3" s="18"/>
      <c r="CQ3" s="19"/>
      <c r="CS3" s="16" t="str">
        <f>CONCATENATE("Current Auth"," ",CT5)</f>
        <v>Current Auth 2023</v>
      </c>
      <c r="CT3" s="17">
        <v>0</v>
      </c>
      <c r="CU3" s="18"/>
      <c r="CV3" s="18"/>
      <c r="CW3" s="19"/>
      <c r="CY3" s="16" t="str">
        <f>CONCATENATE("Current Auth"," ",CZ5)</f>
        <v>Current Auth 2023</v>
      </c>
      <c r="CZ3" s="17">
        <v>0</v>
      </c>
      <c r="DA3" s="18"/>
      <c r="DB3" s="18"/>
      <c r="DC3" s="19"/>
      <c r="DE3" s="16" t="str">
        <f>CONCATENATE("Current Auth"," ",DF5)</f>
        <v>Current Auth 2023</v>
      </c>
      <c r="DF3" s="17">
        <v>0</v>
      </c>
      <c r="DG3" s="18"/>
      <c r="DH3" s="18"/>
      <c r="DI3" s="19"/>
      <c r="DK3" s="16" t="str">
        <f>CONCATENATE("Current Auth"," ",DL5)</f>
        <v>Current Auth 2023</v>
      </c>
      <c r="DL3" s="17">
        <v>0</v>
      </c>
      <c r="DM3" s="18"/>
      <c r="DN3" s="18"/>
      <c r="DO3" s="19"/>
      <c r="DQ3" s="16" t="str">
        <f>CONCATENATE("Current Auth"," ",DR5)</f>
        <v>Current Auth 2023</v>
      </c>
      <c r="DR3" s="17">
        <v>0</v>
      </c>
      <c r="DS3" s="18"/>
      <c r="DT3" s="18"/>
      <c r="DU3" s="19"/>
      <c r="DW3" s="16" t="str">
        <f>CONCATENATE("Current Auth"," ",DX5)</f>
        <v>Current Auth 2023</v>
      </c>
      <c r="DX3" s="17">
        <v>0</v>
      </c>
      <c r="DY3" s="18"/>
      <c r="DZ3" s="18"/>
      <c r="EA3" s="19"/>
      <c r="EC3" s="16" t="str">
        <f>CONCATENATE("Current Auth"," ",ED5)</f>
        <v>Current Auth 2023</v>
      </c>
      <c r="ED3" s="17">
        <v>0</v>
      </c>
      <c r="EE3" s="18"/>
      <c r="EF3" s="18"/>
      <c r="EG3" s="19"/>
      <c r="EI3" s="16" t="str">
        <f>CONCATENATE("Current Auth"," ",EJ5)</f>
        <v>Current Auth 2023</v>
      </c>
      <c r="EJ3" s="17">
        <v>0</v>
      </c>
      <c r="EK3" s="18"/>
      <c r="EL3" s="18"/>
      <c r="EM3" s="19"/>
      <c r="EO3" s="16" t="str">
        <f>CONCATENATE("Current Auth"," ",EP5)</f>
        <v>Current Auth 2023</v>
      </c>
      <c r="EP3" s="17">
        <v>0</v>
      </c>
      <c r="EQ3" s="18"/>
      <c r="ER3" s="18"/>
      <c r="ES3" s="19"/>
      <c r="EU3" s="16" t="str">
        <f>CONCATENATE("Current Auth"," ",EV5)</f>
        <v>Current Auth 2023</v>
      </c>
      <c r="EV3" s="17">
        <v>0</v>
      </c>
      <c r="EW3" s="18"/>
      <c r="EX3" s="18"/>
      <c r="EY3" s="19"/>
      <c r="FA3" s="16" t="str">
        <f>CONCATENATE("Current Auth"," ",FB5)</f>
        <v>Current Auth 2023</v>
      </c>
      <c r="FB3" s="17">
        <v>0</v>
      </c>
      <c r="FC3" s="18"/>
      <c r="FD3" s="18"/>
      <c r="FE3" s="19"/>
      <c r="FG3" s="16" t="str">
        <f>CONCATENATE("Current Auth"," ",FH5)</f>
        <v>Current Auth 2023</v>
      </c>
      <c r="FH3" s="17">
        <v>0</v>
      </c>
      <c r="FI3" s="18"/>
      <c r="FJ3" s="18"/>
      <c r="FK3" s="19"/>
      <c r="FM3" s="16" t="str">
        <f>CONCATENATE("Current Auth"," ",FN5)</f>
        <v>Current Auth 2023</v>
      </c>
      <c r="FN3" s="17">
        <v>0</v>
      </c>
      <c r="FO3" s="18"/>
      <c r="FP3" s="18"/>
      <c r="FQ3" s="19"/>
      <c r="FS3" s="16" t="str">
        <f>CONCATENATE("Current Auth"," ",FT5)</f>
        <v>Current Auth 2023</v>
      </c>
      <c r="FT3" s="17">
        <v>0</v>
      </c>
      <c r="FU3" s="18"/>
      <c r="FV3" s="18"/>
      <c r="FW3" s="19"/>
      <c r="FY3" s="16" t="str">
        <f>CONCATENATE("Current Auth"," ",FZ5)</f>
        <v>Current Auth 2023</v>
      </c>
      <c r="FZ3" s="17">
        <v>0</v>
      </c>
      <c r="GA3" s="18"/>
      <c r="GB3" s="18"/>
      <c r="GC3" s="19"/>
      <c r="GE3" s="16" t="str">
        <f>CONCATENATE("Current Auth"," ",GF5)</f>
        <v>Current Auth 2023</v>
      </c>
      <c r="GF3" s="17">
        <v>0</v>
      </c>
      <c r="GG3" s="18"/>
      <c r="GH3" s="18"/>
      <c r="GI3" s="19"/>
      <c r="GK3" s="16" t="str">
        <f>CONCATENATE("Current Auth"," ",GL5)</f>
        <v>Current Auth 2023</v>
      </c>
      <c r="GL3" s="17">
        <v>0</v>
      </c>
      <c r="GM3" s="18"/>
      <c r="GN3" s="18"/>
      <c r="GO3" s="19"/>
      <c r="GQ3" s="16" t="str">
        <f>CONCATENATE("Current Auth"," ",GR5)</f>
        <v>Current Auth 2023</v>
      </c>
      <c r="GR3" s="17">
        <v>0</v>
      </c>
      <c r="GS3" s="18"/>
      <c r="GT3" s="18"/>
      <c r="GU3" s="19"/>
      <c r="GW3" s="16" t="str">
        <f>CONCATENATE("Current Auth"," ",GX5)</f>
        <v>Current Auth 2023</v>
      </c>
      <c r="GX3" s="17">
        <v>0</v>
      </c>
      <c r="GY3" s="18"/>
      <c r="GZ3" s="18"/>
      <c r="HA3" s="19"/>
      <c r="HC3" s="16" t="str">
        <f>CONCATENATE("Current Auth"," ",HD5)</f>
        <v>Current Auth 2023</v>
      </c>
      <c r="HD3" s="17">
        <v>0</v>
      </c>
      <c r="HE3" s="18"/>
      <c r="HF3" s="18"/>
      <c r="HG3" s="19"/>
      <c r="HI3" s="16" t="str">
        <f>CONCATENATE("Current Auth"," ",HJ5)</f>
        <v>Current Auth 2023</v>
      </c>
      <c r="HJ3" s="17">
        <v>0</v>
      </c>
      <c r="HK3" s="18"/>
      <c r="HL3" s="18"/>
      <c r="HM3" s="19"/>
      <c r="HO3" s="16" t="str">
        <f>CONCATENATE("Current Auth"," ",HP5)</f>
        <v>Current Auth 2023</v>
      </c>
      <c r="HP3" s="17">
        <v>0</v>
      </c>
      <c r="HQ3" s="18"/>
      <c r="HR3" s="18"/>
      <c r="HS3" s="19"/>
      <c r="HU3" s="16" t="str">
        <f>CONCATENATE("Current Auth"," ",HV5)</f>
        <v>Current Auth 2023</v>
      </c>
      <c r="HV3" s="17">
        <v>0</v>
      </c>
      <c r="HW3" s="18"/>
      <c r="HX3" s="18"/>
      <c r="HY3" s="19"/>
      <c r="IA3" s="16" t="str">
        <f>CONCATENATE("Current Auth"," ",IB5)</f>
        <v>Current Auth 2023</v>
      </c>
      <c r="IB3" s="17">
        <v>0</v>
      </c>
      <c r="IC3" s="18"/>
      <c r="ID3" s="18"/>
      <c r="IE3" s="19"/>
      <c r="IG3" s="16" t="str">
        <f>CONCATENATE("Current Auth"," ",IH5)</f>
        <v>Current Auth 2023</v>
      </c>
      <c r="IH3" s="17">
        <v>0</v>
      </c>
      <c r="II3" s="18"/>
      <c r="IJ3" s="18"/>
      <c r="IK3" s="19"/>
      <c r="IM3" s="16" t="str">
        <f>CONCATENATE("Current Auth"," ",IN5)</f>
        <v>Current Auth 2023</v>
      </c>
      <c r="IN3" s="17">
        <v>0</v>
      </c>
      <c r="IO3" s="18"/>
      <c r="IP3" s="18"/>
      <c r="IQ3" s="19"/>
      <c r="IS3" s="16" t="str">
        <f>CONCATENATE("Current Auth"," ",IT5)</f>
        <v>Current Auth 2023</v>
      </c>
      <c r="IT3" s="17">
        <v>0</v>
      </c>
      <c r="IU3" s="18"/>
      <c r="IV3" s="18"/>
      <c r="IW3" s="19"/>
      <c r="IY3" s="16" t="str">
        <f>CONCATENATE("Current Auth"," ",IZ5)</f>
        <v>Current Auth 2023</v>
      </c>
      <c r="IZ3" s="17">
        <v>0</v>
      </c>
      <c r="JA3" s="18"/>
      <c r="JB3" s="18"/>
      <c r="JC3" s="19"/>
    </row>
    <row r="4" spans="1:263" x14ac:dyDescent="0.25">
      <c r="A4" s="3"/>
      <c r="B4" s="62" t="s">
        <v>32</v>
      </c>
      <c r="C4" s="62"/>
      <c r="D4" s="62"/>
      <c r="E4" s="63"/>
      <c r="G4" s="3"/>
      <c r="H4" s="62" t="s">
        <v>32</v>
      </c>
      <c r="I4" s="62"/>
      <c r="J4" s="62"/>
      <c r="K4" s="63"/>
      <c r="M4" s="3"/>
      <c r="N4" s="62" t="s">
        <v>32</v>
      </c>
      <c r="O4" s="62"/>
      <c r="P4" s="62"/>
      <c r="Q4" s="63"/>
      <c r="S4" s="3"/>
      <c r="T4" s="62" t="s">
        <v>32</v>
      </c>
      <c r="U4" s="62"/>
      <c r="V4" s="62"/>
      <c r="W4" s="63"/>
      <c r="Y4" s="3"/>
      <c r="Z4" s="62" t="s">
        <v>32</v>
      </c>
      <c r="AA4" s="62"/>
      <c r="AB4" s="62"/>
      <c r="AC4" s="63"/>
      <c r="AE4" s="3"/>
      <c r="AF4" s="62" t="s">
        <v>32</v>
      </c>
      <c r="AG4" s="62"/>
      <c r="AH4" s="62"/>
      <c r="AI4" s="63"/>
      <c r="AK4" s="3"/>
      <c r="AL4" s="31" t="s">
        <v>32</v>
      </c>
      <c r="AM4" s="31"/>
      <c r="AN4" s="31"/>
      <c r="AO4" s="32"/>
      <c r="AQ4" s="3"/>
      <c r="AR4" s="31" t="s">
        <v>32</v>
      </c>
      <c r="AS4" s="31"/>
      <c r="AT4" s="31"/>
      <c r="AU4" s="32"/>
      <c r="AW4" s="3"/>
      <c r="AX4" s="31" t="s">
        <v>32</v>
      </c>
      <c r="AY4" s="31"/>
      <c r="AZ4" s="31"/>
      <c r="BA4" s="32"/>
      <c r="BC4" s="3"/>
      <c r="BD4" s="31" t="s">
        <v>32</v>
      </c>
      <c r="BE4" s="31"/>
      <c r="BF4" s="31"/>
      <c r="BG4" s="32"/>
      <c r="BI4" s="3"/>
      <c r="BJ4" s="31" t="s">
        <v>32</v>
      </c>
      <c r="BK4" s="31"/>
      <c r="BL4" s="31"/>
      <c r="BM4" s="32"/>
      <c r="BO4" s="3"/>
      <c r="BP4" s="31" t="s">
        <v>32</v>
      </c>
      <c r="BQ4" s="31"/>
      <c r="BR4" s="31"/>
      <c r="BS4" s="32"/>
      <c r="BU4" s="3"/>
      <c r="BV4" s="31" t="s">
        <v>32</v>
      </c>
      <c r="BW4" s="31"/>
      <c r="BX4" s="31"/>
      <c r="BY4" s="32"/>
      <c r="CA4" s="3"/>
      <c r="CB4" s="31" t="s">
        <v>32</v>
      </c>
      <c r="CC4" s="31"/>
      <c r="CD4" s="31"/>
      <c r="CE4" s="32"/>
      <c r="CG4" s="3"/>
      <c r="CH4" s="31" t="s">
        <v>32</v>
      </c>
      <c r="CI4" s="31"/>
      <c r="CJ4" s="31"/>
      <c r="CK4" s="32"/>
      <c r="CM4" s="3"/>
      <c r="CN4" s="31" t="s">
        <v>32</v>
      </c>
      <c r="CO4" s="31"/>
      <c r="CP4" s="31"/>
      <c r="CQ4" s="32"/>
      <c r="CS4" s="3"/>
      <c r="CT4" s="62" t="s">
        <v>32</v>
      </c>
      <c r="CU4" s="62"/>
      <c r="CV4" s="62"/>
      <c r="CW4" s="63"/>
      <c r="CY4" s="3"/>
      <c r="CZ4" s="62" t="s">
        <v>32</v>
      </c>
      <c r="DA4" s="62"/>
      <c r="DB4" s="62"/>
      <c r="DC4" s="63"/>
      <c r="DE4" s="3"/>
      <c r="DF4" s="62" t="s">
        <v>32</v>
      </c>
      <c r="DG4" s="62"/>
      <c r="DH4" s="62"/>
      <c r="DI4" s="63"/>
      <c r="DK4" s="3"/>
      <c r="DL4" s="62" t="s">
        <v>32</v>
      </c>
      <c r="DM4" s="62"/>
      <c r="DN4" s="62"/>
      <c r="DO4" s="63"/>
      <c r="DQ4" s="3"/>
      <c r="DR4" s="62" t="s">
        <v>32</v>
      </c>
      <c r="DS4" s="62"/>
      <c r="DT4" s="62"/>
      <c r="DU4" s="63"/>
      <c r="DW4" s="3"/>
      <c r="DX4" s="62" t="s">
        <v>32</v>
      </c>
      <c r="DY4" s="62"/>
      <c r="DZ4" s="62"/>
      <c r="EA4" s="63"/>
      <c r="EC4" s="3"/>
      <c r="ED4" s="62" t="s">
        <v>32</v>
      </c>
      <c r="EE4" s="62"/>
      <c r="EF4" s="62"/>
      <c r="EG4" s="63"/>
      <c r="EI4" s="3"/>
      <c r="EJ4" s="62" t="s">
        <v>32</v>
      </c>
      <c r="EK4" s="62"/>
      <c r="EL4" s="62"/>
      <c r="EM4" s="63"/>
      <c r="EO4" s="3"/>
      <c r="EP4" s="62" t="s">
        <v>32</v>
      </c>
      <c r="EQ4" s="62"/>
      <c r="ER4" s="62"/>
      <c r="ES4" s="63"/>
      <c r="EU4" s="3"/>
      <c r="EV4" s="62" t="s">
        <v>32</v>
      </c>
      <c r="EW4" s="62"/>
      <c r="EX4" s="62"/>
      <c r="EY4" s="63"/>
      <c r="FA4" s="3"/>
      <c r="FB4" s="62" t="s">
        <v>32</v>
      </c>
      <c r="FC4" s="62"/>
      <c r="FD4" s="62"/>
      <c r="FE4" s="63"/>
      <c r="FG4" s="3"/>
      <c r="FH4" s="62" t="s">
        <v>32</v>
      </c>
      <c r="FI4" s="62"/>
      <c r="FJ4" s="62"/>
      <c r="FK4" s="63"/>
      <c r="FM4" s="3"/>
      <c r="FN4" s="62" t="s">
        <v>32</v>
      </c>
      <c r="FO4" s="62"/>
      <c r="FP4" s="62"/>
      <c r="FQ4" s="63"/>
      <c r="FS4" s="3"/>
      <c r="FT4" s="62" t="s">
        <v>32</v>
      </c>
      <c r="FU4" s="62"/>
      <c r="FV4" s="62"/>
      <c r="FW4" s="63"/>
      <c r="FY4" s="3"/>
      <c r="FZ4" s="62" t="s">
        <v>32</v>
      </c>
      <c r="GA4" s="62"/>
      <c r="GB4" s="62"/>
      <c r="GC4" s="63"/>
      <c r="GE4" s="3"/>
      <c r="GF4" s="62" t="s">
        <v>32</v>
      </c>
      <c r="GG4" s="62"/>
      <c r="GH4" s="62"/>
      <c r="GI4" s="63"/>
      <c r="GK4" s="3"/>
      <c r="GL4" s="62" t="s">
        <v>32</v>
      </c>
      <c r="GM4" s="62"/>
      <c r="GN4" s="62"/>
      <c r="GO4" s="63"/>
      <c r="GQ4" s="3"/>
      <c r="GR4" s="62" t="s">
        <v>32</v>
      </c>
      <c r="GS4" s="62"/>
      <c r="GT4" s="62"/>
      <c r="GU4" s="63"/>
      <c r="GW4" s="3"/>
      <c r="GX4" s="62" t="s">
        <v>32</v>
      </c>
      <c r="GY4" s="62"/>
      <c r="GZ4" s="62"/>
      <c r="HA4" s="63"/>
      <c r="HC4" s="3"/>
      <c r="HD4" s="62" t="s">
        <v>32</v>
      </c>
      <c r="HE4" s="62"/>
      <c r="HF4" s="62"/>
      <c r="HG4" s="63"/>
      <c r="HI4" s="3"/>
      <c r="HJ4" s="62" t="s">
        <v>32</v>
      </c>
      <c r="HK4" s="62"/>
      <c r="HL4" s="62"/>
      <c r="HM4" s="63"/>
      <c r="HO4" s="3"/>
      <c r="HP4" s="62" t="s">
        <v>32</v>
      </c>
      <c r="HQ4" s="62"/>
      <c r="HR4" s="62"/>
      <c r="HS4" s="63"/>
      <c r="HU4" s="3"/>
      <c r="HV4" s="62" t="s">
        <v>32</v>
      </c>
      <c r="HW4" s="62"/>
      <c r="HX4" s="62"/>
      <c r="HY4" s="63"/>
      <c r="IA4" s="3"/>
      <c r="IB4" s="62" t="s">
        <v>32</v>
      </c>
      <c r="IC4" s="62"/>
      <c r="ID4" s="62"/>
      <c r="IE4" s="63"/>
      <c r="IG4" s="3"/>
      <c r="IH4" s="62" t="s">
        <v>32</v>
      </c>
      <c r="II4" s="62"/>
      <c r="IJ4" s="62"/>
      <c r="IK4" s="63"/>
      <c r="IM4" s="3"/>
      <c r="IN4" s="62" t="s">
        <v>32</v>
      </c>
      <c r="IO4" s="62"/>
      <c r="IP4" s="62"/>
      <c r="IQ4" s="63"/>
      <c r="IS4" s="3"/>
      <c r="IT4" s="62" t="s">
        <v>32</v>
      </c>
      <c r="IU4" s="62"/>
      <c r="IV4" s="62"/>
      <c r="IW4" s="63"/>
      <c r="IY4" s="3"/>
      <c r="IZ4" s="62" t="s">
        <v>32</v>
      </c>
      <c r="JA4" s="62"/>
      <c r="JB4" s="62"/>
      <c r="JC4" s="63"/>
    </row>
    <row r="5" spans="1:263" x14ac:dyDescent="0.25">
      <c r="A5" s="4"/>
      <c r="B5" s="31">
        <f>$B$17</f>
        <v>2023</v>
      </c>
      <c r="C5" s="31">
        <f>B5+1</f>
        <v>2024</v>
      </c>
      <c r="D5" s="31">
        <f>C5+1</f>
        <v>2025</v>
      </c>
      <c r="E5" s="32">
        <f>D5+1</f>
        <v>2026</v>
      </c>
      <c r="G5" s="4"/>
      <c r="H5" s="31">
        <f>$B$17</f>
        <v>2023</v>
      </c>
      <c r="I5" s="31">
        <f>H5+1</f>
        <v>2024</v>
      </c>
      <c r="J5" s="31">
        <f>I5+1</f>
        <v>2025</v>
      </c>
      <c r="K5" s="32">
        <f>J5+1</f>
        <v>2026</v>
      </c>
      <c r="M5" s="4"/>
      <c r="N5" s="31">
        <f>$B$17</f>
        <v>2023</v>
      </c>
      <c r="O5" s="31">
        <f>N5+1</f>
        <v>2024</v>
      </c>
      <c r="P5" s="31">
        <f>O5+1</f>
        <v>2025</v>
      </c>
      <c r="Q5" s="32">
        <f>P5+1</f>
        <v>2026</v>
      </c>
      <c r="S5" s="4"/>
      <c r="T5" s="31">
        <f>$B$17</f>
        <v>2023</v>
      </c>
      <c r="U5" s="31">
        <f>T5+1</f>
        <v>2024</v>
      </c>
      <c r="V5" s="31">
        <f>U5+1</f>
        <v>2025</v>
      </c>
      <c r="W5" s="32">
        <f>V5+1</f>
        <v>2026</v>
      </c>
      <c r="Y5" s="4"/>
      <c r="Z5" s="31">
        <f>$B$17</f>
        <v>2023</v>
      </c>
      <c r="AA5" s="31">
        <f>Z5+1</f>
        <v>2024</v>
      </c>
      <c r="AB5" s="31">
        <f>AA5+1</f>
        <v>2025</v>
      </c>
      <c r="AC5" s="32">
        <f>AB5+1</f>
        <v>2026</v>
      </c>
      <c r="AE5" s="4"/>
      <c r="AF5" s="31">
        <f>$B$17</f>
        <v>2023</v>
      </c>
      <c r="AG5" s="31">
        <f>AF5+1</f>
        <v>2024</v>
      </c>
      <c r="AH5" s="31">
        <f>AG5+1</f>
        <v>2025</v>
      </c>
      <c r="AI5" s="32">
        <f>AH5+1</f>
        <v>2026</v>
      </c>
      <c r="AK5" s="4"/>
      <c r="AL5" s="31">
        <f>$B$17</f>
        <v>2023</v>
      </c>
      <c r="AM5" s="31">
        <f>AL5+1</f>
        <v>2024</v>
      </c>
      <c r="AN5" s="31">
        <f>AM5+1</f>
        <v>2025</v>
      </c>
      <c r="AO5" s="32">
        <f>AN5+1</f>
        <v>2026</v>
      </c>
      <c r="AQ5" s="4"/>
      <c r="AR5" s="31">
        <f>$B$17</f>
        <v>2023</v>
      </c>
      <c r="AS5" s="31">
        <f>AR5+1</f>
        <v>2024</v>
      </c>
      <c r="AT5" s="31">
        <f>AS5+1</f>
        <v>2025</v>
      </c>
      <c r="AU5" s="32">
        <f>AT5+1</f>
        <v>2026</v>
      </c>
      <c r="AW5" s="4"/>
      <c r="AX5" s="31">
        <f>$B$17</f>
        <v>2023</v>
      </c>
      <c r="AY5" s="31">
        <f>AX5+1</f>
        <v>2024</v>
      </c>
      <c r="AZ5" s="31">
        <f>AY5+1</f>
        <v>2025</v>
      </c>
      <c r="BA5" s="32">
        <f>AZ5+1</f>
        <v>2026</v>
      </c>
      <c r="BC5" s="4"/>
      <c r="BD5" s="31">
        <f>$B$17</f>
        <v>2023</v>
      </c>
      <c r="BE5" s="31">
        <f>BD5+1</f>
        <v>2024</v>
      </c>
      <c r="BF5" s="31">
        <f>BE5+1</f>
        <v>2025</v>
      </c>
      <c r="BG5" s="32">
        <f>BF5+1</f>
        <v>2026</v>
      </c>
      <c r="BI5" s="4"/>
      <c r="BJ5" s="31">
        <f>$B$17</f>
        <v>2023</v>
      </c>
      <c r="BK5" s="31">
        <f>BJ5+1</f>
        <v>2024</v>
      </c>
      <c r="BL5" s="31">
        <f>BK5+1</f>
        <v>2025</v>
      </c>
      <c r="BM5" s="32">
        <f>BL5+1</f>
        <v>2026</v>
      </c>
      <c r="BO5" s="4"/>
      <c r="BP5" s="31">
        <f>$B$17</f>
        <v>2023</v>
      </c>
      <c r="BQ5" s="31">
        <f>BP5+1</f>
        <v>2024</v>
      </c>
      <c r="BR5" s="31">
        <f>BQ5+1</f>
        <v>2025</v>
      </c>
      <c r="BS5" s="32">
        <f>BR5+1</f>
        <v>2026</v>
      </c>
      <c r="BU5" s="4"/>
      <c r="BV5" s="31">
        <f>$B$17</f>
        <v>2023</v>
      </c>
      <c r="BW5" s="31">
        <f>BV5+1</f>
        <v>2024</v>
      </c>
      <c r="BX5" s="31">
        <f>BW5+1</f>
        <v>2025</v>
      </c>
      <c r="BY5" s="32">
        <f>BX5+1</f>
        <v>2026</v>
      </c>
      <c r="CA5" s="4"/>
      <c r="CB5" s="31">
        <f>$B$17</f>
        <v>2023</v>
      </c>
      <c r="CC5" s="31">
        <f>CB5+1</f>
        <v>2024</v>
      </c>
      <c r="CD5" s="31">
        <f>CC5+1</f>
        <v>2025</v>
      </c>
      <c r="CE5" s="32">
        <f>CD5+1</f>
        <v>2026</v>
      </c>
      <c r="CG5" s="4"/>
      <c r="CH5" s="31">
        <f>$B$17</f>
        <v>2023</v>
      </c>
      <c r="CI5" s="31">
        <f>CH5+1</f>
        <v>2024</v>
      </c>
      <c r="CJ5" s="31">
        <f>CI5+1</f>
        <v>2025</v>
      </c>
      <c r="CK5" s="32">
        <f>CJ5+1</f>
        <v>2026</v>
      </c>
      <c r="CM5" s="4"/>
      <c r="CN5" s="31">
        <f>$B$17</f>
        <v>2023</v>
      </c>
      <c r="CO5" s="31">
        <f>CN5+1</f>
        <v>2024</v>
      </c>
      <c r="CP5" s="31">
        <f>CO5+1</f>
        <v>2025</v>
      </c>
      <c r="CQ5" s="32">
        <f>CP5+1</f>
        <v>2026</v>
      </c>
      <c r="CS5" s="4"/>
      <c r="CT5" s="31">
        <f>$B$17</f>
        <v>2023</v>
      </c>
      <c r="CU5" s="31">
        <f>CT5+1</f>
        <v>2024</v>
      </c>
      <c r="CV5" s="31">
        <f>CU5+1</f>
        <v>2025</v>
      </c>
      <c r="CW5" s="32">
        <f>CV5+1</f>
        <v>2026</v>
      </c>
      <c r="CY5" s="4"/>
      <c r="CZ5" s="31">
        <f>$B$17</f>
        <v>2023</v>
      </c>
      <c r="DA5" s="31">
        <f>CZ5+1</f>
        <v>2024</v>
      </c>
      <c r="DB5" s="31">
        <f>DA5+1</f>
        <v>2025</v>
      </c>
      <c r="DC5" s="32">
        <f>DB5+1</f>
        <v>2026</v>
      </c>
      <c r="DE5" s="4"/>
      <c r="DF5" s="31">
        <f>$B$17</f>
        <v>2023</v>
      </c>
      <c r="DG5" s="31">
        <f>DF5+1</f>
        <v>2024</v>
      </c>
      <c r="DH5" s="31">
        <f>DG5+1</f>
        <v>2025</v>
      </c>
      <c r="DI5" s="32">
        <f>DH5+1</f>
        <v>2026</v>
      </c>
      <c r="DK5" s="4"/>
      <c r="DL5" s="31">
        <f>$B$17</f>
        <v>2023</v>
      </c>
      <c r="DM5" s="31">
        <f>DL5+1</f>
        <v>2024</v>
      </c>
      <c r="DN5" s="31">
        <f>DM5+1</f>
        <v>2025</v>
      </c>
      <c r="DO5" s="32">
        <f>DN5+1</f>
        <v>2026</v>
      </c>
      <c r="DQ5" s="4"/>
      <c r="DR5" s="31">
        <f>$B$17</f>
        <v>2023</v>
      </c>
      <c r="DS5" s="31">
        <f>DR5+1</f>
        <v>2024</v>
      </c>
      <c r="DT5" s="31">
        <f>DS5+1</f>
        <v>2025</v>
      </c>
      <c r="DU5" s="32">
        <f>DT5+1</f>
        <v>2026</v>
      </c>
      <c r="DW5" s="4"/>
      <c r="DX5" s="31">
        <f>$B$17</f>
        <v>2023</v>
      </c>
      <c r="DY5" s="31">
        <f>DX5+1</f>
        <v>2024</v>
      </c>
      <c r="DZ5" s="31">
        <f>DY5+1</f>
        <v>2025</v>
      </c>
      <c r="EA5" s="32">
        <f>DZ5+1</f>
        <v>2026</v>
      </c>
      <c r="EC5" s="4"/>
      <c r="ED5" s="31">
        <f>$B$17</f>
        <v>2023</v>
      </c>
      <c r="EE5" s="31">
        <f>ED5+1</f>
        <v>2024</v>
      </c>
      <c r="EF5" s="31">
        <f>EE5+1</f>
        <v>2025</v>
      </c>
      <c r="EG5" s="32">
        <f>EF5+1</f>
        <v>2026</v>
      </c>
      <c r="EI5" s="4"/>
      <c r="EJ5" s="31">
        <f>$B$17</f>
        <v>2023</v>
      </c>
      <c r="EK5" s="31">
        <f>EJ5+1</f>
        <v>2024</v>
      </c>
      <c r="EL5" s="31">
        <f>EK5+1</f>
        <v>2025</v>
      </c>
      <c r="EM5" s="32">
        <f>EL5+1</f>
        <v>2026</v>
      </c>
      <c r="EO5" s="4"/>
      <c r="EP5" s="31">
        <f>$B$17</f>
        <v>2023</v>
      </c>
      <c r="EQ5" s="31">
        <f>EP5+1</f>
        <v>2024</v>
      </c>
      <c r="ER5" s="31">
        <f>EQ5+1</f>
        <v>2025</v>
      </c>
      <c r="ES5" s="32">
        <f>ER5+1</f>
        <v>2026</v>
      </c>
      <c r="EU5" s="4"/>
      <c r="EV5" s="31">
        <f>$B$17</f>
        <v>2023</v>
      </c>
      <c r="EW5" s="31">
        <f>EV5+1</f>
        <v>2024</v>
      </c>
      <c r="EX5" s="31">
        <f>EW5+1</f>
        <v>2025</v>
      </c>
      <c r="EY5" s="32">
        <f>EX5+1</f>
        <v>2026</v>
      </c>
      <c r="FA5" s="4"/>
      <c r="FB5" s="31">
        <f>$B$17</f>
        <v>2023</v>
      </c>
      <c r="FC5" s="31">
        <f>FB5+1</f>
        <v>2024</v>
      </c>
      <c r="FD5" s="31">
        <f>FC5+1</f>
        <v>2025</v>
      </c>
      <c r="FE5" s="32">
        <f>FD5+1</f>
        <v>2026</v>
      </c>
      <c r="FG5" s="4"/>
      <c r="FH5" s="31">
        <f>$B$17</f>
        <v>2023</v>
      </c>
      <c r="FI5" s="31">
        <f>FH5+1</f>
        <v>2024</v>
      </c>
      <c r="FJ5" s="31">
        <f>FI5+1</f>
        <v>2025</v>
      </c>
      <c r="FK5" s="32">
        <f>FJ5+1</f>
        <v>2026</v>
      </c>
      <c r="FM5" s="4"/>
      <c r="FN5" s="31">
        <f>$B$17</f>
        <v>2023</v>
      </c>
      <c r="FO5" s="31">
        <f>FN5+1</f>
        <v>2024</v>
      </c>
      <c r="FP5" s="31">
        <f>FO5+1</f>
        <v>2025</v>
      </c>
      <c r="FQ5" s="32">
        <f>FP5+1</f>
        <v>2026</v>
      </c>
      <c r="FS5" s="4"/>
      <c r="FT5" s="31">
        <f>$B$17</f>
        <v>2023</v>
      </c>
      <c r="FU5" s="31">
        <f>FT5+1</f>
        <v>2024</v>
      </c>
      <c r="FV5" s="31">
        <f>FU5+1</f>
        <v>2025</v>
      </c>
      <c r="FW5" s="32">
        <f>FV5+1</f>
        <v>2026</v>
      </c>
      <c r="FY5" s="4"/>
      <c r="FZ5" s="31">
        <f>$B$17</f>
        <v>2023</v>
      </c>
      <c r="GA5" s="31">
        <f>FZ5+1</f>
        <v>2024</v>
      </c>
      <c r="GB5" s="31">
        <f>GA5+1</f>
        <v>2025</v>
      </c>
      <c r="GC5" s="32">
        <f>GB5+1</f>
        <v>2026</v>
      </c>
      <c r="GE5" s="4"/>
      <c r="GF5" s="31">
        <f>$B$17</f>
        <v>2023</v>
      </c>
      <c r="GG5" s="31">
        <f>GF5+1</f>
        <v>2024</v>
      </c>
      <c r="GH5" s="31">
        <f>GG5+1</f>
        <v>2025</v>
      </c>
      <c r="GI5" s="32">
        <f>GH5+1</f>
        <v>2026</v>
      </c>
      <c r="GK5" s="4"/>
      <c r="GL5" s="31">
        <f>$B$17</f>
        <v>2023</v>
      </c>
      <c r="GM5" s="31">
        <f>GL5+1</f>
        <v>2024</v>
      </c>
      <c r="GN5" s="31">
        <f>GM5+1</f>
        <v>2025</v>
      </c>
      <c r="GO5" s="32">
        <f>GN5+1</f>
        <v>2026</v>
      </c>
      <c r="GQ5" s="4"/>
      <c r="GR5" s="31">
        <f>$B$17</f>
        <v>2023</v>
      </c>
      <c r="GS5" s="31">
        <f>GR5+1</f>
        <v>2024</v>
      </c>
      <c r="GT5" s="31">
        <f>GS5+1</f>
        <v>2025</v>
      </c>
      <c r="GU5" s="32">
        <f>GT5+1</f>
        <v>2026</v>
      </c>
      <c r="GW5" s="4"/>
      <c r="GX5" s="31">
        <f>$B$17</f>
        <v>2023</v>
      </c>
      <c r="GY5" s="31">
        <f>GX5+1</f>
        <v>2024</v>
      </c>
      <c r="GZ5" s="31">
        <f>GY5+1</f>
        <v>2025</v>
      </c>
      <c r="HA5" s="32">
        <f>GZ5+1</f>
        <v>2026</v>
      </c>
      <c r="HC5" s="4"/>
      <c r="HD5" s="31">
        <f>$B$17</f>
        <v>2023</v>
      </c>
      <c r="HE5" s="31">
        <f>HD5+1</f>
        <v>2024</v>
      </c>
      <c r="HF5" s="31">
        <f>HE5+1</f>
        <v>2025</v>
      </c>
      <c r="HG5" s="32">
        <f>HF5+1</f>
        <v>2026</v>
      </c>
      <c r="HI5" s="4"/>
      <c r="HJ5" s="31">
        <f>$B$17</f>
        <v>2023</v>
      </c>
      <c r="HK5" s="31">
        <f>HJ5+1</f>
        <v>2024</v>
      </c>
      <c r="HL5" s="31">
        <f>HK5+1</f>
        <v>2025</v>
      </c>
      <c r="HM5" s="32">
        <f>HL5+1</f>
        <v>2026</v>
      </c>
      <c r="HO5" s="4"/>
      <c r="HP5" s="31">
        <f>$B$17</f>
        <v>2023</v>
      </c>
      <c r="HQ5" s="31">
        <f>HP5+1</f>
        <v>2024</v>
      </c>
      <c r="HR5" s="31">
        <f>HQ5+1</f>
        <v>2025</v>
      </c>
      <c r="HS5" s="32">
        <f>HR5+1</f>
        <v>2026</v>
      </c>
      <c r="HU5" s="4"/>
      <c r="HV5" s="31">
        <f>$B$17</f>
        <v>2023</v>
      </c>
      <c r="HW5" s="31">
        <f>HV5+1</f>
        <v>2024</v>
      </c>
      <c r="HX5" s="31">
        <f>HW5+1</f>
        <v>2025</v>
      </c>
      <c r="HY5" s="32">
        <f>HX5+1</f>
        <v>2026</v>
      </c>
      <c r="IA5" s="4"/>
      <c r="IB5" s="31">
        <f>$B$17</f>
        <v>2023</v>
      </c>
      <c r="IC5" s="31">
        <f>IB5+1</f>
        <v>2024</v>
      </c>
      <c r="ID5" s="31">
        <f>IC5+1</f>
        <v>2025</v>
      </c>
      <c r="IE5" s="32">
        <f>ID5+1</f>
        <v>2026</v>
      </c>
      <c r="IG5" s="4"/>
      <c r="IH5" s="31">
        <f>$B$17</f>
        <v>2023</v>
      </c>
      <c r="II5" s="31">
        <f>IH5+1</f>
        <v>2024</v>
      </c>
      <c r="IJ5" s="31">
        <f>II5+1</f>
        <v>2025</v>
      </c>
      <c r="IK5" s="32">
        <f>IJ5+1</f>
        <v>2026</v>
      </c>
      <c r="IM5" s="4"/>
      <c r="IN5" s="31">
        <f>$B$17</f>
        <v>2023</v>
      </c>
      <c r="IO5" s="31">
        <f>IN5+1</f>
        <v>2024</v>
      </c>
      <c r="IP5" s="31">
        <f>IO5+1</f>
        <v>2025</v>
      </c>
      <c r="IQ5" s="32">
        <f>IP5+1</f>
        <v>2026</v>
      </c>
      <c r="IS5" s="4"/>
      <c r="IT5" s="31">
        <f>$B$17</f>
        <v>2023</v>
      </c>
      <c r="IU5" s="31">
        <f>IT5+1</f>
        <v>2024</v>
      </c>
      <c r="IV5" s="31">
        <f>IU5+1</f>
        <v>2025</v>
      </c>
      <c r="IW5" s="32">
        <f>IV5+1</f>
        <v>2026</v>
      </c>
      <c r="IY5" s="4"/>
      <c r="IZ5" s="31">
        <f>$B$17</f>
        <v>2023</v>
      </c>
      <c r="JA5" s="31">
        <f>IZ5+1</f>
        <v>2024</v>
      </c>
      <c r="JB5" s="31">
        <f>JA5+1</f>
        <v>2025</v>
      </c>
      <c r="JC5" s="32">
        <f>JB5+1</f>
        <v>2026</v>
      </c>
    </row>
    <row r="6" spans="1:263" x14ac:dyDescent="0.25">
      <c r="A6" s="5" t="s">
        <v>53</v>
      </c>
      <c r="B6" s="9">
        <f>H6+N6+T6+Z6+AF6+AL6+AR6+AX6+BD6+BJ6+BP6+BV6+CB6+CH6+CN6+CT6+CZ6+DF6+DL6+DR6+DX6+ED6+EJ6+EP6+EV6+FB6+FH6+FN6+FT6+FZ6+GF6+GL6+GR6+GX6+HD6+HJ6+HP6+HV6+IB6+IH6+IN6+IT6+IZ6</f>
        <v>2295453.766044884</v>
      </c>
      <c r="C6" s="9">
        <f>I6+O6+U6+AA6+AG6+AM6+AS6+AY6+BE6+BK6+BQ6+BW6+CC6+CI6+CO6+CU6+DA6+DG6+DM6+DS6+DY6+EE6+EK6+EQ6+EW6+FC6+FI6+FO6+FU6+GA6+GG6+GM6+GS6+GY6+HE6+HK6+HQ6+HW6+IC6+II6+IO6+IU6+JA6</f>
        <v>4956844.4980565459</v>
      </c>
      <c r="D6" s="9">
        <f t="shared" ref="B6:E9" si="0">J6+P6+V6+AB6+AH6+AN6+AT6+AZ6+BF6+BL6+BR6+BX6+CD6+CJ6+CP6+CV6+DB6+DH6+DN6+DT6+DZ6+EF6+EL6+ER6+EX6+FD6+FJ6+FP6+FV6+GB6+GH6+GN6+GT6+GZ6+HF6+HL6+HR6+HX6+ID6+IJ6+IP6+IV6+JB6</f>
        <v>0</v>
      </c>
      <c r="E6" s="10">
        <f t="shared" si="0"/>
        <v>0</v>
      </c>
      <c r="G6" s="5" t="s">
        <v>53</v>
      </c>
      <c r="H6" s="9">
        <v>-8187.064601816237</v>
      </c>
      <c r="I6" s="9">
        <v>101662.30216655135</v>
      </c>
      <c r="J6" s="9">
        <v>0</v>
      </c>
      <c r="K6" s="9">
        <v>0</v>
      </c>
      <c r="M6" s="5" t="s">
        <v>53</v>
      </c>
      <c r="N6" s="9">
        <v>-13556.315337147564</v>
      </c>
      <c r="O6" s="9">
        <v>168334.59769747965</v>
      </c>
      <c r="P6" s="9">
        <v>0</v>
      </c>
      <c r="Q6" s="9">
        <v>0</v>
      </c>
      <c r="S6" s="5" t="s">
        <v>53</v>
      </c>
      <c r="T6" s="9">
        <v>-25585.086328882724</v>
      </c>
      <c r="U6" s="9">
        <v>317701.02030795068</v>
      </c>
      <c r="V6" s="9">
        <v>0</v>
      </c>
      <c r="W6" s="9">
        <v>0</v>
      </c>
      <c r="Y6" s="5" t="s">
        <v>53</v>
      </c>
      <c r="Z6" s="9">
        <v>-42430.853066533804</v>
      </c>
      <c r="AA6" s="9">
        <v>526882.15073773265</v>
      </c>
      <c r="AB6" s="9">
        <v>0</v>
      </c>
      <c r="AC6" s="10">
        <v>0</v>
      </c>
      <c r="AE6" s="5" t="s">
        <v>53</v>
      </c>
      <c r="AF6" s="9">
        <v>-42648.427903532982</v>
      </c>
      <c r="AG6" s="9">
        <v>529583.87106110901</v>
      </c>
      <c r="AH6" s="9">
        <v>0</v>
      </c>
      <c r="AI6" s="10">
        <v>0</v>
      </c>
      <c r="AK6" s="5" t="s">
        <v>53</v>
      </c>
      <c r="AL6" s="9">
        <v>0</v>
      </c>
      <c r="AM6" s="9">
        <v>0</v>
      </c>
      <c r="AN6" s="9">
        <v>0</v>
      </c>
      <c r="AO6" s="10">
        <v>0</v>
      </c>
      <c r="AQ6" s="5" t="s">
        <v>53</v>
      </c>
      <c r="AR6" s="9">
        <v>0</v>
      </c>
      <c r="AS6" s="9">
        <v>0</v>
      </c>
      <c r="AT6" s="9">
        <v>0</v>
      </c>
      <c r="AU6" s="10">
        <v>0</v>
      </c>
      <c r="AW6" s="5" t="s">
        <v>53</v>
      </c>
      <c r="AX6" s="9">
        <v>2693223.3772524744</v>
      </c>
      <c r="AY6" s="9">
        <v>1699068.6197415888</v>
      </c>
      <c r="AZ6" s="9">
        <v>0</v>
      </c>
      <c r="BA6" s="10">
        <v>0</v>
      </c>
      <c r="BC6" s="5" t="s">
        <v>53</v>
      </c>
      <c r="BD6" s="9">
        <v>-9506.3826702467632</v>
      </c>
      <c r="BE6" s="9">
        <v>36488.494036582764</v>
      </c>
      <c r="BF6" s="9">
        <v>0</v>
      </c>
      <c r="BG6" s="10">
        <v>0</v>
      </c>
      <c r="BI6" s="5" t="s">
        <v>53</v>
      </c>
      <c r="BJ6" s="9">
        <v>-860</v>
      </c>
      <c r="BK6" s="9">
        <v>2233</v>
      </c>
      <c r="BL6" s="9">
        <v>0</v>
      </c>
      <c r="BM6" s="10">
        <v>0</v>
      </c>
      <c r="BO6" s="5" t="s">
        <v>53</v>
      </c>
      <c r="BP6" s="9">
        <v>-219983.17402902246</v>
      </c>
      <c r="BQ6" s="9">
        <v>1383137.5485311151</v>
      </c>
      <c r="BR6" s="9">
        <v>0</v>
      </c>
      <c r="BS6" s="10">
        <v>0</v>
      </c>
      <c r="BU6" s="5" t="s">
        <v>53</v>
      </c>
      <c r="BV6" s="9">
        <v>-23831.659959718585</v>
      </c>
      <c r="BW6" s="9">
        <v>59650.438598203007</v>
      </c>
      <c r="BX6" s="9">
        <v>0</v>
      </c>
      <c r="BY6" s="10">
        <v>0</v>
      </c>
      <c r="CA6" s="5" t="s">
        <v>53</v>
      </c>
      <c r="CB6" s="9">
        <v>4491.3526893106755</v>
      </c>
      <c r="CC6" s="9">
        <v>26590.455178233096</v>
      </c>
      <c r="CD6" s="9">
        <v>0</v>
      </c>
      <c r="CE6" s="10">
        <v>0</v>
      </c>
      <c r="CG6" s="5" t="s">
        <v>53</v>
      </c>
      <c r="CH6" s="9">
        <v>-14458</v>
      </c>
      <c r="CI6" s="9">
        <v>88773</v>
      </c>
      <c r="CJ6" s="9">
        <v>0</v>
      </c>
      <c r="CK6" s="10">
        <v>0</v>
      </c>
      <c r="CM6" s="5" t="s">
        <v>53</v>
      </c>
      <c r="CN6" s="9">
        <v>-1214</v>
      </c>
      <c r="CO6" s="9">
        <v>16739</v>
      </c>
      <c r="CP6" s="9">
        <v>0</v>
      </c>
      <c r="CQ6" s="9">
        <v>0</v>
      </c>
      <c r="CS6" s="5" t="s">
        <v>53</v>
      </c>
      <c r="CT6" s="9">
        <v>0</v>
      </c>
      <c r="CU6" s="9">
        <v>0</v>
      </c>
      <c r="CV6" s="9">
        <v>0</v>
      </c>
      <c r="CW6" s="10">
        <v>0</v>
      </c>
      <c r="CY6" s="5" t="s">
        <v>53</v>
      </c>
      <c r="CZ6" s="9">
        <v>0</v>
      </c>
      <c r="DA6" s="9">
        <v>0</v>
      </c>
      <c r="DB6" s="9">
        <v>0</v>
      </c>
      <c r="DC6" s="10">
        <v>0</v>
      </c>
      <c r="DE6" s="5" t="s">
        <v>53</v>
      </c>
      <c r="DF6" s="9">
        <v>0</v>
      </c>
      <c r="DG6" s="9">
        <v>0</v>
      </c>
      <c r="DH6" s="9">
        <v>0</v>
      </c>
      <c r="DI6" s="10">
        <v>0</v>
      </c>
      <c r="DK6" s="5" t="s">
        <v>53</v>
      </c>
      <c r="DL6" s="9">
        <v>0</v>
      </c>
      <c r="DM6" s="9">
        <v>0</v>
      </c>
      <c r="DN6" s="9">
        <v>0</v>
      </c>
      <c r="DO6" s="10">
        <v>0</v>
      </c>
      <c r="DQ6" s="5" t="s">
        <v>53</v>
      </c>
      <c r="DR6" s="9">
        <v>0</v>
      </c>
      <c r="DS6" s="9">
        <v>0</v>
      </c>
      <c r="DT6" s="9">
        <v>0</v>
      </c>
      <c r="DU6" s="10">
        <v>0</v>
      </c>
      <c r="DW6" s="5" t="s">
        <v>53</v>
      </c>
      <c r="DX6" s="9">
        <v>0</v>
      </c>
      <c r="DY6" s="9">
        <v>0</v>
      </c>
      <c r="DZ6" s="9">
        <v>0</v>
      </c>
      <c r="EA6" s="10">
        <v>0</v>
      </c>
      <c r="EC6" s="5" t="s">
        <v>53</v>
      </c>
      <c r="ED6" s="9">
        <v>0</v>
      </c>
      <c r="EE6" s="9">
        <v>0</v>
      </c>
      <c r="EF6" s="9">
        <v>0</v>
      </c>
      <c r="EG6" s="10">
        <v>0</v>
      </c>
      <c r="EI6" s="5" t="s">
        <v>53</v>
      </c>
      <c r="EJ6" s="9">
        <v>0</v>
      </c>
      <c r="EK6" s="9">
        <v>0</v>
      </c>
      <c r="EL6" s="9">
        <v>0</v>
      </c>
      <c r="EM6" s="10">
        <v>0</v>
      </c>
      <c r="EO6" s="5" t="s">
        <v>53</v>
      </c>
      <c r="EP6" s="9">
        <v>0</v>
      </c>
      <c r="EQ6" s="9">
        <v>0</v>
      </c>
      <c r="ER6" s="9">
        <v>0</v>
      </c>
      <c r="ES6" s="10">
        <v>0</v>
      </c>
      <c r="EU6" s="5" t="s">
        <v>53</v>
      </c>
      <c r="EV6" s="9">
        <v>0</v>
      </c>
      <c r="EW6" s="9">
        <v>0</v>
      </c>
      <c r="EX6" s="9">
        <v>0</v>
      </c>
      <c r="EY6" s="10">
        <v>0</v>
      </c>
      <c r="FA6" s="5" t="s">
        <v>53</v>
      </c>
      <c r="FB6" s="9">
        <v>0</v>
      </c>
      <c r="FC6" s="9">
        <v>0</v>
      </c>
      <c r="FD6" s="9">
        <v>0</v>
      </c>
      <c r="FE6" s="10">
        <v>0</v>
      </c>
      <c r="FG6" s="5" t="s">
        <v>53</v>
      </c>
      <c r="FH6" s="9">
        <v>0</v>
      </c>
      <c r="FI6" s="9">
        <v>0</v>
      </c>
      <c r="FJ6" s="9">
        <v>0</v>
      </c>
      <c r="FK6" s="10">
        <v>0</v>
      </c>
      <c r="FM6" s="5" t="s">
        <v>53</v>
      </c>
      <c r="FN6" s="9">
        <v>0</v>
      </c>
      <c r="FO6" s="9">
        <v>0</v>
      </c>
      <c r="FP6" s="9">
        <v>0</v>
      </c>
      <c r="FQ6" s="10">
        <v>0</v>
      </c>
      <c r="FS6" s="5" t="s">
        <v>53</v>
      </c>
      <c r="FT6" s="9">
        <v>0</v>
      </c>
      <c r="FU6" s="9">
        <v>0</v>
      </c>
      <c r="FV6" s="9">
        <v>0</v>
      </c>
      <c r="FW6" s="10">
        <v>0</v>
      </c>
      <c r="FY6" s="5" t="s">
        <v>53</v>
      </c>
      <c r="FZ6" s="9">
        <v>0</v>
      </c>
      <c r="GA6" s="9">
        <v>0</v>
      </c>
      <c r="GB6" s="9">
        <v>0</v>
      </c>
      <c r="GC6" s="10">
        <v>0</v>
      </c>
      <c r="GE6" s="5" t="s">
        <v>53</v>
      </c>
      <c r="GF6" s="9">
        <v>0</v>
      </c>
      <c r="GG6" s="9">
        <v>0</v>
      </c>
      <c r="GH6" s="9">
        <v>0</v>
      </c>
      <c r="GI6" s="10">
        <v>0</v>
      </c>
      <c r="GK6" s="5" t="s">
        <v>53</v>
      </c>
      <c r="GL6" s="9">
        <v>0</v>
      </c>
      <c r="GM6" s="9">
        <v>0</v>
      </c>
      <c r="GN6" s="9">
        <v>0</v>
      </c>
      <c r="GO6" s="10">
        <v>0</v>
      </c>
      <c r="GQ6" s="5" t="s">
        <v>53</v>
      </c>
      <c r="GR6" s="9">
        <v>0</v>
      </c>
      <c r="GS6" s="9">
        <v>0</v>
      </c>
      <c r="GT6" s="9">
        <v>0</v>
      </c>
      <c r="GU6" s="10">
        <v>0</v>
      </c>
      <c r="GW6" s="5" t="s">
        <v>53</v>
      </c>
      <c r="GX6" s="9">
        <v>0</v>
      </c>
      <c r="GY6" s="9">
        <v>0</v>
      </c>
      <c r="GZ6" s="9">
        <v>0</v>
      </c>
      <c r="HA6" s="10">
        <v>0</v>
      </c>
      <c r="HC6" s="5" t="s">
        <v>53</v>
      </c>
      <c r="HD6" s="9">
        <v>0</v>
      </c>
      <c r="HE6" s="9">
        <v>0</v>
      </c>
      <c r="HF6" s="9">
        <v>0</v>
      </c>
      <c r="HG6" s="10">
        <v>0</v>
      </c>
      <c r="HI6" s="5" t="s">
        <v>53</v>
      </c>
      <c r="HJ6" s="9">
        <v>0</v>
      </c>
      <c r="HK6" s="9">
        <v>0</v>
      </c>
      <c r="HL6" s="9">
        <v>0</v>
      </c>
      <c r="HM6" s="10">
        <v>0</v>
      </c>
      <c r="HO6" s="5" t="s">
        <v>53</v>
      </c>
      <c r="HP6" s="9">
        <v>0</v>
      </c>
      <c r="HQ6" s="9">
        <v>0</v>
      </c>
      <c r="HR6" s="9">
        <v>0</v>
      </c>
      <c r="HS6" s="10">
        <v>0</v>
      </c>
      <c r="HU6" s="5" t="s">
        <v>53</v>
      </c>
      <c r="HV6" s="9">
        <v>0</v>
      </c>
      <c r="HW6" s="9">
        <v>0</v>
      </c>
      <c r="HX6" s="9">
        <v>0</v>
      </c>
      <c r="HY6" s="10">
        <v>0</v>
      </c>
      <c r="IA6" s="5" t="s">
        <v>53</v>
      </c>
      <c r="IB6" s="9">
        <v>0</v>
      </c>
      <c r="IC6" s="9">
        <v>0</v>
      </c>
      <c r="ID6" s="9">
        <v>0</v>
      </c>
      <c r="IE6" s="10">
        <v>0</v>
      </c>
      <c r="IG6" s="5" t="s">
        <v>53</v>
      </c>
      <c r="IH6" s="9">
        <v>0</v>
      </c>
      <c r="II6" s="9">
        <v>0</v>
      </c>
      <c r="IJ6" s="9">
        <v>0</v>
      </c>
      <c r="IK6" s="10">
        <v>0</v>
      </c>
      <c r="IM6" s="5" t="s">
        <v>53</v>
      </c>
      <c r="IN6" s="9">
        <v>0</v>
      </c>
      <c r="IO6" s="9">
        <v>0</v>
      </c>
      <c r="IP6" s="9">
        <v>0</v>
      </c>
      <c r="IQ6" s="10">
        <v>0</v>
      </c>
      <c r="IS6" s="5" t="s">
        <v>53</v>
      </c>
      <c r="IT6" s="9">
        <v>0</v>
      </c>
      <c r="IU6" s="9">
        <v>0</v>
      </c>
      <c r="IV6" s="9">
        <v>0</v>
      </c>
      <c r="IW6" s="10">
        <v>0</v>
      </c>
      <c r="IY6" s="5" t="s">
        <v>53</v>
      </c>
      <c r="IZ6" s="9">
        <v>0</v>
      </c>
      <c r="JA6" s="9">
        <v>0</v>
      </c>
      <c r="JB6" s="9">
        <v>0</v>
      </c>
      <c r="JC6" s="10">
        <v>0</v>
      </c>
    </row>
    <row r="7" spans="1:263" x14ac:dyDescent="0.25">
      <c r="A7" s="5" t="s">
        <v>54</v>
      </c>
      <c r="B7" s="9">
        <f t="shared" ref="B7" si="1">H7+N7+T7+Z7+AF7+AL7+AR7+AX7+BD7+BJ7+BP7+BV7+CB7+CH7+CN7+CT7+CZ7+DF7+DL7+DR7+DX7+ED7+EJ7+EP7+EV7+FB7+FH7+FN7+FT7+FZ7+GF7+GL7+GR7+GX7+HD7+HJ7+HP7+HV7+IB7+IH7+IN7+IT7+IZ7</f>
        <v>0</v>
      </c>
      <c r="C7" s="9">
        <f>I7+O7+U7+AA7+AG7+AM7+AS7+AY7+BE7+BK7+BQ7+BW7+CC7+CI7+CO7+CU7+DA7+DG7+DM7+DS7+DY7+EE7+EK7+EQ7+EW7+FC7+FI7+FO7+FU7+GA7+GG7+GM7+GS7+GY7+HE7+HK7+HQ7+HW7+IC7+II7+IO7+IU7+JA7</f>
        <v>0</v>
      </c>
      <c r="D7" s="9">
        <f t="shared" ref="D7" si="2">J7+P7+V7+AB7+AH7+AN7+AT7+AZ7+BF7+BL7+BR7+BX7+CD7+CJ7+CP7+CV7+DB7+DH7+DN7+DT7+DZ7+EF7+EL7+ER7+EX7+FD7+FJ7+FP7+FV7+GB7+GH7+GN7+GT7+GZ7+HF7+HL7+HR7+HX7+ID7+IJ7+IP7+IV7+JB7</f>
        <v>0</v>
      </c>
      <c r="E7" s="10">
        <f t="shared" ref="E7" si="3">K7+Q7+W7+AC7+AI7+AO7+AU7+BA7+BG7+BM7+BS7+BY7+CE7+CK7+CQ7+CW7+DC7+DI7+DO7+DU7+EA7+EG7+EM7+ES7+EY7+FE7+FK7+FQ7+FW7+GC7+GI7+GO7+GU7+HA7+HG7+HM7+HS7+HY7+IE7+IK7+IQ7+IW7+JC7</f>
        <v>0</v>
      </c>
      <c r="G7" s="5" t="s">
        <v>54</v>
      </c>
      <c r="H7" s="9">
        <v>0</v>
      </c>
      <c r="I7" s="9">
        <v>0</v>
      </c>
      <c r="J7" s="9">
        <v>0</v>
      </c>
      <c r="K7" s="9">
        <v>0</v>
      </c>
      <c r="M7" s="5" t="s">
        <v>54</v>
      </c>
      <c r="N7" s="9">
        <v>0</v>
      </c>
      <c r="O7" s="9">
        <v>0</v>
      </c>
      <c r="P7" s="9">
        <v>0</v>
      </c>
      <c r="Q7" s="9">
        <v>0</v>
      </c>
      <c r="S7" s="5" t="s">
        <v>54</v>
      </c>
      <c r="T7" s="9">
        <v>0</v>
      </c>
      <c r="U7" s="9">
        <v>0</v>
      </c>
      <c r="V7" s="9">
        <v>0</v>
      </c>
      <c r="W7" s="9">
        <v>0</v>
      </c>
      <c r="Y7" s="5" t="s">
        <v>54</v>
      </c>
      <c r="Z7" s="9">
        <v>0</v>
      </c>
      <c r="AA7" s="9">
        <v>0</v>
      </c>
      <c r="AB7" s="9">
        <v>0</v>
      </c>
      <c r="AC7" s="10">
        <v>0</v>
      </c>
      <c r="AE7" s="5" t="s">
        <v>54</v>
      </c>
      <c r="AF7" s="9">
        <v>0</v>
      </c>
      <c r="AG7" s="9">
        <v>0</v>
      </c>
      <c r="AH7" s="9">
        <v>0</v>
      </c>
      <c r="AI7" s="10">
        <v>0</v>
      </c>
      <c r="AK7" s="5" t="s">
        <v>54</v>
      </c>
      <c r="AL7" s="9">
        <v>0</v>
      </c>
      <c r="AM7" s="9">
        <v>0</v>
      </c>
      <c r="AN7" s="9">
        <v>0</v>
      </c>
      <c r="AO7" s="10">
        <v>0</v>
      </c>
      <c r="AQ7" s="5" t="s">
        <v>54</v>
      </c>
      <c r="AR7" s="9">
        <v>0</v>
      </c>
      <c r="AS7" s="9">
        <v>0</v>
      </c>
      <c r="AT7" s="9">
        <v>0</v>
      </c>
      <c r="AU7" s="10">
        <v>0</v>
      </c>
      <c r="AW7" s="5" t="s">
        <v>54</v>
      </c>
      <c r="AX7" s="9">
        <v>0</v>
      </c>
      <c r="AY7" s="9">
        <v>0</v>
      </c>
      <c r="AZ7" s="9">
        <v>0</v>
      </c>
      <c r="BA7" s="10">
        <v>0</v>
      </c>
      <c r="BC7" s="5" t="s">
        <v>54</v>
      </c>
      <c r="BD7" s="9">
        <v>0</v>
      </c>
      <c r="BE7" s="9">
        <v>0</v>
      </c>
      <c r="BF7" s="9">
        <v>0</v>
      </c>
      <c r="BG7" s="10">
        <v>0</v>
      </c>
      <c r="BI7" s="5" t="s">
        <v>54</v>
      </c>
      <c r="BJ7" s="9">
        <v>0</v>
      </c>
      <c r="BK7" s="9">
        <v>0</v>
      </c>
      <c r="BL7" s="9">
        <v>0</v>
      </c>
      <c r="BM7" s="10">
        <v>0</v>
      </c>
      <c r="BO7" s="5" t="s">
        <v>54</v>
      </c>
      <c r="BP7" s="9">
        <v>0</v>
      </c>
      <c r="BQ7" s="9">
        <v>0</v>
      </c>
      <c r="BR7" s="9">
        <v>0</v>
      </c>
      <c r="BS7" s="10">
        <v>0</v>
      </c>
      <c r="BU7" s="5" t="s">
        <v>54</v>
      </c>
      <c r="BV7" s="9">
        <v>0</v>
      </c>
      <c r="BW7" s="9">
        <v>0</v>
      </c>
      <c r="BX7" s="9">
        <v>0</v>
      </c>
      <c r="BY7" s="10">
        <v>0</v>
      </c>
      <c r="CA7" s="5" t="s">
        <v>54</v>
      </c>
      <c r="CB7" s="9">
        <v>0</v>
      </c>
      <c r="CC7" s="9">
        <v>0</v>
      </c>
      <c r="CD7" s="9">
        <v>0</v>
      </c>
      <c r="CE7" s="10">
        <v>0</v>
      </c>
      <c r="CG7" s="5" t="s">
        <v>54</v>
      </c>
      <c r="CH7" s="9">
        <v>0</v>
      </c>
      <c r="CI7" s="9">
        <v>0</v>
      </c>
      <c r="CJ7" s="9">
        <v>0</v>
      </c>
      <c r="CK7" s="10">
        <v>0</v>
      </c>
      <c r="CM7" s="5" t="s">
        <v>54</v>
      </c>
      <c r="CN7" s="9">
        <v>0</v>
      </c>
      <c r="CO7" s="9">
        <v>0</v>
      </c>
      <c r="CP7" s="9">
        <v>0</v>
      </c>
      <c r="CQ7" s="9">
        <v>0</v>
      </c>
      <c r="CS7" s="5" t="s">
        <v>54</v>
      </c>
      <c r="CT7" s="9">
        <v>0</v>
      </c>
      <c r="CU7" s="9">
        <v>0</v>
      </c>
      <c r="CV7" s="9">
        <v>0</v>
      </c>
      <c r="CW7" s="10">
        <v>0</v>
      </c>
      <c r="CY7" s="5" t="s">
        <v>54</v>
      </c>
      <c r="CZ7" s="9">
        <v>0</v>
      </c>
      <c r="DA7" s="9">
        <v>0</v>
      </c>
      <c r="DB7" s="9">
        <v>0</v>
      </c>
      <c r="DC7" s="10">
        <v>0</v>
      </c>
      <c r="DE7" s="5" t="s">
        <v>54</v>
      </c>
      <c r="DF7" s="9">
        <v>0</v>
      </c>
      <c r="DG7" s="9">
        <v>0</v>
      </c>
      <c r="DH7" s="9">
        <v>0</v>
      </c>
      <c r="DI7" s="10">
        <v>0</v>
      </c>
      <c r="DK7" s="5" t="s">
        <v>54</v>
      </c>
      <c r="DL7" s="9">
        <v>0</v>
      </c>
      <c r="DM7" s="9">
        <v>0</v>
      </c>
      <c r="DN7" s="9">
        <v>0</v>
      </c>
      <c r="DO7" s="10">
        <v>0</v>
      </c>
      <c r="DQ7" s="5" t="s">
        <v>54</v>
      </c>
      <c r="DR7" s="9">
        <v>0</v>
      </c>
      <c r="DS7" s="9">
        <v>0</v>
      </c>
      <c r="DT7" s="9">
        <v>0</v>
      </c>
      <c r="DU7" s="10">
        <v>0</v>
      </c>
      <c r="DW7" s="5" t="s">
        <v>54</v>
      </c>
      <c r="DX7" s="9">
        <v>0</v>
      </c>
      <c r="DY7" s="9">
        <v>0</v>
      </c>
      <c r="DZ7" s="9">
        <v>0</v>
      </c>
      <c r="EA7" s="10">
        <v>0</v>
      </c>
      <c r="EC7" s="5" t="s">
        <v>54</v>
      </c>
      <c r="ED7" s="9">
        <v>0</v>
      </c>
      <c r="EE7" s="9">
        <v>0</v>
      </c>
      <c r="EF7" s="9">
        <v>0</v>
      </c>
      <c r="EG7" s="10">
        <v>0</v>
      </c>
      <c r="EI7" s="5" t="s">
        <v>54</v>
      </c>
      <c r="EJ7" s="9">
        <v>0</v>
      </c>
      <c r="EK7" s="9">
        <v>0</v>
      </c>
      <c r="EL7" s="9">
        <v>0</v>
      </c>
      <c r="EM7" s="10">
        <v>0</v>
      </c>
      <c r="EO7" s="5" t="s">
        <v>54</v>
      </c>
      <c r="EP7" s="9">
        <v>0</v>
      </c>
      <c r="EQ7" s="9">
        <v>0</v>
      </c>
      <c r="ER7" s="9">
        <v>0</v>
      </c>
      <c r="ES7" s="10">
        <v>0</v>
      </c>
      <c r="EU7" s="5" t="s">
        <v>54</v>
      </c>
      <c r="EV7" s="9">
        <v>0</v>
      </c>
      <c r="EW7" s="9">
        <v>0</v>
      </c>
      <c r="EX7" s="9">
        <v>0</v>
      </c>
      <c r="EY7" s="10">
        <v>0</v>
      </c>
      <c r="FA7" s="5" t="s">
        <v>54</v>
      </c>
      <c r="FB7" s="9">
        <v>0</v>
      </c>
      <c r="FC7" s="9">
        <v>0</v>
      </c>
      <c r="FD7" s="9">
        <v>0</v>
      </c>
      <c r="FE7" s="10">
        <v>0</v>
      </c>
      <c r="FG7" s="5" t="s">
        <v>54</v>
      </c>
      <c r="FH7" s="9">
        <v>0</v>
      </c>
      <c r="FI7" s="9">
        <v>0</v>
      </c>
      <c r="FJ7" s="9">
        <v>0</v>
      </c>
      <c r="FK7" s="10">
        <v>0</v>
      </c>
      <c r="FM7" s="5" t="s">
        <v>54</v>
      </c>
      <c r="FN7" s="9">
        <v>0</v>
      </c>
      <c r="FO7" s="9">
        <v>0</v>
      </c>
      <c r="FP7" s="9">
        <v>0</v>
      </c>
      <c r="FQ7" s="10">
        <v>0</v>
      </c>
      <c r="FS7" s="5" t="s">
        <v>54</v>
      </c>
      <c r="FT7" s="9">
        <v>0</v>
      </c>
      <c r="FU7" s="9">
        <v>0</v>
      </c>
      <c r="FV7" s="9">
        <v>0</v>
      </c>
      <c r="FW7" s="10">
        <v>0</v>
      </c>
      <c r="FY7" s="5" t="s">
        <v>54</v>
      </c>
      <c r="FZ7" s="9">
        <v>0</v>
      </c>
      <c r="GA7" s="9">
        <v>0</v>
      </c>
      <c r="GB7" s="9">
        <v>0</v>
      </c>
      <c r="GC7" s="10">
        <v>0</v>
      </c>
      <c r="GE7" s="5" t="s">
        <v>54</v>
      </c>
      <c r="GF7" s="9">
        <v>0</v>
      </c>
      <c r="GG7" s="9">
        <v>0</v>
      </c>
      <c r="GH7" s="9">
        <v>0</v>
      </c>
      <c r="GI7" s="10">
        <v>0</v>
      </c>
      <c r="GK7" s="5" t="s">
        <v>54</v>
      </c>
      <c r="GL7" s="9">
        <v>0</v>
      </c>
      <c r="GM7" s="9">
        <v>0</v>
      </c>
      <c r="GN7" s="9">
        <v>0</v>
      </c>
      <c r="GO7" s="10">
        <v>0</v>
      </c>
      <c r="GQ7" s="5" t="s">
        <v>54</v>
      </c>
      <c r="GR7" s="9">
        <v>0</v>
      </c>
      <c r="GS7" s="9">
        <v>0</v>
      </c>
      <c r="GT7" s="9">
        <v>0</v>
      </c>
      <c r="GU7" s="10">
        <v>0</v>
      </c>
      <c r="GW7" s="5" t="s">
        <v>54</v>
      </c>
      <c r="GX7" s="9">
        <v>0</v>
      </c>
      <c r="GY7" s="9">
        <v>0</v>
      </c>
      <c r="GZ7" s="9">
        <v>0</v>
      </c>
      <c r="HA7" s="10">
        <v>0</v>
      </c>
      <c r="HC7" s="5" t="s">
        <v>54</v>
      </c>
      <c r="HD7" s="9">
        <v>0</v>
      </c>
      <c r="HE7" s="9">
        <v>0</v>
      </c>
      <c r="HF7" s="9">
        <v>0</v>
      </c>
      <c r="HG7" s="10">
        <v>0</v>
      </c>
      <c r="HI7" s="5" t="s">
        <v>54</v>
      </c>
      <c r="HJ7" s="9">
        <v>0</v>
      </c>
      <c r="HK7" s="9">
        <v>0</v>
      </c>
      <c r="HL7" s="9">
        <v>0</v>
      </c>
      <c r="HM7" s="10">
        <v>0</v>
      </c>
      <c r="HO7" s="5" t="s">
        <v>54</v>
      </c>
      <c r="HP7" s="9">
        <v>0</v>
      </c>
      <c r="HQ7" s="9">
        <v>0</v>
      </c>
      <c r="HR7" s="9">
        <v>0</v>
      </c>
      <c r="HS7" s="10">
        <v>0</v>
      </c>
      <c r="HU7" s="5" t="s">
        <v>54</v>
      </c>
      <c r="HV7" s="9">
        <v>0</v>
      </c>
      <c r="HW7" s="9">
        <v>0</v>
      </c>
      <c r="HX7" s="9">
        <v>0</v>
      </c>
      <c r="HY7" s="10">
        <v>0</v>
      </c>
      <c r="IA7" s="5" t="s">
        <v>54</v>
      </c>
      <c r="IB7" s="9">
        <v>0</v>
      </c>
      <c r="IC7" s="9">
        <v>0</v>
      </c>
      <c r="ID7" s="9">
        <v>0</v>
      </c>
      <c r="IE7" s="10">
        <v>0</v>
      </c>
      <c r="IG7" s="5" t="s">
        <v>54</v>
      </c>
      <c r="IH7" s="9">
        <v>0</v>
      </c>
      <c r="II7" s="9">
        <v>0</v>
      </c>
      <c r="IJ7" s="9">
        <v>0</v>
      </c>
      <c r="IK7" s="10">
        <v>0</v>
      </c>
      <c r="IM7" s="5" t="s">
        <v>54</v>
      </c>
      <c r="IN7" s="9">
        <v>0</v>
      </c>
      <c r="IO7" s="9">
        <v>0</v>
      </c>
      <c r="IP7" s="9">
        <v>0</v>
      </c>
      <c r="IQ7" s="10">
        <v>0</v>
      </c>
      <c r="IS7" s="5" t="s">
        <v>54</v>
      </c>
      <c r="IT7" s="9">
        <v>0</v>
      </c>
      <c r="IU7" s="9">
        <v>0</v>
      </c>
      <c r="IV7" s="9">
        <v>0</v>
      </c>
      <c r="IW7" s="10">
        <v>0</v>
      </c>
      <c r="IY7" s="5" t="s">
        <v>54</v>
      </c>
      <c r="IZ7" s="9">
        <v>0</v>
      </c>
      <c r="JA7" s="9">
        <v>0</v>
      </c>
      <c r="JB7" s="9">
        <v>0</v>
      </c>
      <c r="JC7" s="10">
        <v>0</v>
      </c>
    </row>
    <row r="8" spans="1:263" ht="14.45" customHeight="1" x14ac:dyDescent="0.25">
      <c r="A8" s="5" t="s">
        <v>55</v>
      </c>
      <c r="B8" s="9">
        <f t="shared" si="0"/>
        <v>0</v>
      </c>
      <c r="C8" s="9">
        <f t="shared" si="0"/>
        <v>13306850.787718778</v>
      </c>
      <c r="D8" s="9">
        <f>J8+P8+V8+AB8+AH8+AN8+AT8+AZ8+BF8+BL8+BR8+BX8+CD8+CJ8+CP8+CV8+DB8+DH8+DN8+DT8+DZ8+EF8+EL8+ER8+EX8+FD8+FJ8+FP8+FV8+GB8+GH8+GN8+GT8+GZ8+HF8+HL8+HR8+HX8+ID8+IJ8+IP8+IV8+JB8</f>
        <v>0</v>
      </c>
      <c r="E8" s="10">
        <f t="shared" si="0"/>
        <v>0</v>
      </c>
      <c r="G8" s="5" t="s">
        <v>55</v>
      </c>
      <c r="H8" s="9">
        <v>0</v>
      </c>
      <c r="I8" s="9">
        <v>503641.10817710869</v>
      </c>
      <c r="J8" s="9">
        <v>0</v>
      </c>
      <c r="K8" s="9">
        <v>0</v>
      </c>
      <c r="M8" s="5" t="s">
        <v>55</v>
      </c>
      <c r="N8" s="9">
        <v>0</v>
      </c>
      <c r="O8" s="9">
        <v>1302572.8521432597</v>
      </c>
      <c r="P8" s="9">
        <v>0</v>
      </c>
      <c r="Q8" s="9">
        <v>0</v>
      </c>
      <c r="S8" s="5" t="s">
        <v>55</v>
      </c>
      <c r="T8" s="9">
        <v>0</v>
      </c>
      <c r="U8" s="9">
        <v>1440596.1475103907</v>
      </c>
      <c r="V8" s="9">
        <v>0</v>
      </c>
      <c r="W8" s="9">
        <v>0</v>
      </c>
      <c r="Y8" s="5" t="s">
        <v>55</v>
      </c>
      <c r="Z8" s="9">
        <v>0</v>
      </c>
      <c r="AA8" s="9">
        <v>-3359866.3771046177</v>
      </c>
      <c r="AB8" s="9">
        <v>0</v>
      </c>
      <c r="AC8" s="10">
        <v>0</v>
      </c>
      <c r="AE8" s="5" t="s">
        <v>55</v>
      </c>
      <c r="AF8" s="9">
        <v>0</v>
      </c>
      <c r="AG8" s="9">
        <v>-779564.28624989837</v>
      </c>
      <c r="AH8" s="9">
        <v>0</v>
      </c>
      <c r="AI8" s="10">
        <v>0</v>
      </c>
      <c r="AK8" s="5" t="s">
        <v>55</v>
      </c>
      <c r="AL8" s="9">
        <v>0</v>
      </c>
      <c r="AM8" s="9">
        <v>33693</v>
      </c>
      <c r="AN8" s="9">
        <v>0</v>
      </c>
      <c r="AO8" s="10">
        <v>0</v>
      </c>
      <c r="AQ8" s="5" t="s">
        <v>55</v>
      </c>
      <c r="AR8" s="9">
        <v>0</v>
      </c>
      <c r="AS8" s="9">
        <v>93964</v>
      </c>
      <c r="AT8" s="9">
        <v>0</v>
      </c>
      <c r="AU8" s="10">
        <v>0</v>
      </c>
      <c r="AW8" s="5" t="s">
        <v>55</v>
      </c>
      <c r="AX8" s="9">
        <v>0</v>
      </c>
      <c r="AY8" s="9">
        <v>1607688.4479564875</v>
      </c>
      <c r="AZ8" s="9">
        <v>0</v>
      </c>
      <c r="BA8" s="10">
        <v>0</v>
      </c>
      <c r="BC8" s="5" t="s">
        <v>55</v>
      </c>
      <c r="BD8" s="9">
        <v>0</v>
      </c>
      <c r="BE8" s="9">
        <v>141387.33349740342</v>
      </c>
      <c r="BF8" s="9">
        <v>0</v>
      </c>
      <c r="BG8" s="10">
        <v>0</v>
      </c>
      <c r="BI8" s="5" t="s">
        <v>55</v>
      </c>
      <c r="BJ8" s="9">
        <v>0</v>
      </c>
      <c r="BK8" s="9">
        <v>-2581</v>
      </c>
      <c r="BL8" s="9">
        <v>0</v>
      </c>
      <c r="BM8" s="10">
        <v>0</v>
      </c>
      <c r="BO8" s="5" t="s">
        <v>55</v>
      </c>
      <c r="BP8" s="9">
        <v>0</v>
      </c>
      <c r="BQ8" s="9">
        <v>8829633.6847453266</v>
      </c>
      <c r="BR8" s="9">
        <v>0</v>
      </c>
      <c r="BS8" s="10">
        <v>0</v>
      </c>
      <c r="BU8" s="5" t="s">
        <v>55</v>
      </c>
      <c r="BV8" s="9">
        <v>0</v>
      </c>
      <c r="BW8" s="9">
        <v>618915.45338633005</v>
      </c>
      <c r="BX8" s="9">
        <v>0</v>
      </c>
      <c r="BY8" s="10">
        <v>0</v>
      </c>
      <c r="CA8" s="5" t="s">
        <v>55</v>
      </c>
      <c r="CB8" s="9">
        <v>0</v>
      </c>
      <c r="CC8" s="9">
        <v>31564.423656987259</v>
      </c>
      <c r="CD8" s="9">
        <v>0</v>
      </c>
      <c r="CE8" s="10">
        <v>0</v>
      </c>
      <c r="CG8" s="5" t="s">
        <v>55</v>
      </c>
      <c r="CH8" s="9">
        <v>0</v>
      </c>
      <c r="CI8" s="9">
        <v>1043770</v>
      </c>
      <c r="CJ8" s="9">
        <v>0</v>
      </c>
      <c r="CK8" s="10">
        <v>0</v>
      </c>
      <c r="CM8" s="5" t="s">
        <v>55</v>
      </c>
      <c r="CN8" s="9">
        <v>0</v>
      </c>
      <c r="CO8" s="9">
        <v>1801436</v>
      </c>
      <c r="CP8" s="9">
        <v>0</v>
      </c>
      <c r="CQ8" s="9">
        <v>0</v>
      </c>
      <c r="CS8" s="5" t="s">
        <v>55</v>
      </c>
      <c r="CT8" s="9">
        <v>0</v>
      </c>
      <c r="CU8" s="9">
        <v>0</v>
      </c>
      <c r="CV8" s="9">
        <v>0</v>
      </c>
      <c r="CW8" s="10">
        <v>0</v>
      </c>
      <c r="CY8" s="5" t="s">
        <v>55</v>
      </c>
      <c r="CZ8" s="9">
        <v>0</v>
      </c>
      <c r="DA8" s="9">
        <v>0</v>
      </c>
      <c r="DB8" s="9">
        <v>0</v>
      </c>
      <c r="DC8" s="10">
        <v>0</v>
      </c>
      <c r="DE8" s="5" t="s">
        <v>55</v>
      </c>
      <c r="DF8" s="9">
        <v>0</v>
      </c>
      <c r="DG8" s="9">
        <v>0</v>
      </c>
      <c r="DH8" s="9">
        <v>0</v>
      </c>
      <c r="DI8" s="10">
        <v>0</v>
      </c>
      <c r="DK8" s="5" t="s">
        <v>55</v>
      </c>
      <c r="DL8" s="9">
        <v>0</v>
      </c>
      <c r="DM8" s="9">
        <v>0</v>
      </c>
      <c r="DN8" s="9">
        <v>0</v>
      </c>
      <c r="DO8" s="10">
        <v>0</v>
      </c>
      <c r="DQ8" s="5" t="s">
        <v>55</v>
      </c>
      <c r="DR8" s="9">
        <v>0</v>
      </c>
      <c r="DS8" s="9">
        <v>0</v>
      </c>
      <c r="DT8" s="9">
        <v>0</v>
      </c>
      <c r="DU8" s="10">
        <v>0</v>
      </c>
      <c r="DW8" s="5" t="s">
        <v>55</v>
      </c>
      <c r="DX8" s="9">
        <v>0</v>
      </c>
      <c r="DY8" s="9">
        <v>0</v>
      </c>
      <c r="DZ8" s="9">
        <v>0</v>
      </c>
      <c r="EA8" s="10">
        <v>0</v>
      </c>
      <c r="EC8" s="5" t="s">
        <v>55</v>
      </c>
      <c r="ED8" s="9">
        <v>0</v>
      </c>
      <c r="EE8" s="9">
        <v>0</v>
      </c>
      <c r="EF8" s="9">
        <v>0</v>
      </c>
      <c r="EG8" s="10">
        <v>0</v>
      </c>
      <c r="EI8" s="5" t="s">
        <v>55</v>
      </c>
      <c r="EJ8" s="9">
        <v>0</v>
      </c>
      <c r="EK8" s="9">
        <v>0</v>
      </c>
      <c r="EL8" s="9">
        <v>0</v>
      </c>
      <c r="EM8" s="10">
        <v>0</v>
      </c>
      <c r="EO8" s="5" t="s">
        <v>55</v>
      </c>
      <c r="EP8" s="9">
        <v>0</v>
      </c>
      <c r="EQ8" s="9">
        <v>0</v>
      </c>
      <c r="ER8" s="9">
        <v>0</v>
      </c>
      <c r="ES8" s="10">
        <v>0</v>
      </c>
      <c r="EU8" s="5" t="s">
        <v>55</v>
      </c>
      <c r="EV8" s="9">
        <v>0</v>
      </c>
      <c r="EW8" s="9">
        <v>0</v>
      </c>
      <c r="EX8" s="9">
        <v>0</v>
      </c>
      <c r="EY8" s="10">
        <v>0</v>
      </c>
      <c r="FA8" s="5" t="s">
        <v>55</v>
      </c>
      <c r="FB8" s="9">
        <v>0</v>
      </c>
      <c r="FC8" s="9">
        <v>0</v>
      </c>
      <c r="FD8" s="9">
        <v>0</v>
      </c>
      <c r="FE8" s="10">
        <v>0</v>
      </c>
      <c r="FG8" s="5" t="s">
        <v>55</v>
      </c>
      <c r="FH8" s="9">
        <v>0</v>
      </c>
      <c r="FI8" s="9">
        <v>0</v>
      </c>
      <c r="FJ8" s="9">
        <v>0</v>
      </c>
      <c r="FK8" s="10">
        <v>0</v>
      </c>
      <c r="FM8" s="5" t="s">
        <v>55</v>
      </c>
      <c r="FN8" s="9">
        <v>0</v>
      </c>
      <c r="FO8" s="9">
        <v>0</v>
      </c>
      <c r="FP8" s="9">
        <v>0</v>
      </c>
      <c r="FQ8" s="10">
        <v>0</v>
      </c>
      <c r="FS8" s="5" t="s">
        <v>55</v>
      </c>
      <c r="FT8" s="9">
        <v>0</v>
      </c>
      <c r="FU8" s="9">
        <v>0</v>
      </c>
      <c r="FV8" s="9">
        <v>0</v>
      </c>
      <c r="FW8" s="10">
        <v>0</v>
      </c>
      <c r="FY8" s="5" t="s">
        <v>55</v>
      </c>
      <c r="FZ8" s="9">
        <v>0</v>
      </c>
      <c r="GA8" s="9">
        <v>0</v>
      </c>
      <c r="GB8" s="9">
        <v>0</v>
      </c>
      <c r="GC8" s="10">
        <v>0</v>
      </c>
      <c r="GE8" s="5" t="s">
        <v>55</v>
      </c>
      <c r="GF8" s="9">
        <v>0</v>
      </c>
      <c r="GG8" s="9">
        <v>0</v>
      </c>
      <c r="GH8" s="9">
        <v>0</v>
      </c>
      <c r="GI8" s="10">
        <v>0</v>
      </c>
      <c r="GK8" s="5" t="s">
        <v>55</v>
      </c>
      <c r="GL8" s="9">
        <v>0</v>
      </c>
      <c r="GM8" s="9">
        <v>0</v>
      </c>
      <c r="GN8" s="9">
        <v>0</v>
      </c>
      <c r="GO8" s="10">
        <v>0</v>
      </c>
      <c r="GQ8" s="5" t="s">
        <v>55</v>
      </c>
      <c r="GR8" s="9">
        <v>0</v>
      </c>
      <c r="GS8" s="9">
        <v>0</v>
      </c>
      <c r="GT8" s="9">
        <v>0</v>
      </c>
      <c r="GU8" s="10">
        <v>0</v>
      </c>
      <c r="GW8" s="5" t="s">
        <v>55</v>
      </c>
      <c r="GX8" s="9">
        <v>0</v>
      </c>
      <c r="GY8" s="9">
        <v>0</v>
      </c>
      <c r="GZ8" s="9">
        <v>0</v>
      </c>
      <c r="HA8" s="10">
        <v>0</v>
      </c>
      <c r="HC8" s="5" t="s">
        <v>55</v>
      </c>
      <c r="HD8" s="9">
        <v>0</v>
      </c>
      <c r="HE8" s="9">
        <v>0</v>
      </c>
      <c r="HF8" s="9">
        <v>0</v>
      </c>
      <c r="HG8" s="10">
        <v>0</v>
      </c>
      <c r="HI8" s="5" t="s">
        <v>55</v>
      </c>
      <c r="HJ8" s="9">
        <v>0</v>
      </c>
      <c r="HK8" s="9">
        <v>0</v>
      </c>
      <c r="HL8" s="9">
        <v>0</v>
      </c>
      <c r="HM8" s="10">
        <v>0</v>
      </c>
      <c r="HO8" s="5" t="s">
        <v>55</v>
      </c>
      <c r="HP8" s="9">
        <v>0</v>
      </c>
      <c r="HQ8" s="9">
        <v>0</v>
      </c>
      <c r="HR8" s="9">
        <v>0</v>
      </c>
      <c r="HS8" s="10">
        <v>0</v>
      </c>
      <c r="HU8" s="5" t="s">
        <v>55</v>
      </c>
      <c r="HV8" s="9">
        <v>0</v>
      </c>
      <c r="HW8" s="9">
        <v>0</v>
      </c>
      <c r="HX8" s="9">
        <v>0</v>
      </c>
      <c r="HY8" s="10">
        <v>0</v>
      </c>
      <c r="IA8" s="5" t="s">
        <v>55</v>
      </c>
      <c r="IB8" s="9">
        <v>0</v>
      </c>
      <c r="IC8" s="9">
        <v>0</v>
      </c>
      <c r="ID8" s="9">
        <v>0</v>
      </c>
      <c r="IE8" s="10">
        <v>0</v>
      </c>
      <c r="IG8" s="5" t="s">
        <v>55</v>
      </c>
      <c r="IH8" s="9">
        <v>0</v>
      </c>
      <c r="II8" s="9">
        <v>0</v>
      </c>
      <c r="IJ8" s="9">
        <v>0</v>
      </c>
      <c r="IK8" s="10">
        <v>0</v>
      </c>
      <c r="IM8" s="5" t="s">
        <v>55</v>
      </c>
      <c r="IN8" s="9">
        <v>0</v>
      </c>
      <c r="IO8" s="9">
        <v>0</v>
      </c>
      <c r="IP8" s="9">
        <v>0</v>
      </c>
      <c r="IQ8" s="10">
        <v>0</v>
      </c>
      <c r="IS8" s="5" t="s">
        <v>55</v>
      </c>
      <c r="IT8" s="9">
        <v>0</v>
      </c>
      <c r="IU8" s="9">
        <v>0</v>
      </c>
      <c r="IV8" s="9">
        <v>0</v>
      </c>
      <c r="IW8" s="10">
        <v>0</v>
      </c>
      <c r="IY8" s="5" t="s">
        <v>55</v>
      </c>
      <c r="IZ8" s="9">
        <v>0</v>
      </c>
      <c r="JA8" s="9">
        <v>0</v>
      </c>
      <c r="JB8" s="9">
        <v>0</v>
      </c>
      <c r="JC8" s="10">
        <v>0</v>
      </c>
    </row>
    <row r="9" spans="1:263" ht="14.45" customHeight="1" x14ac:dyDescent="0.25">
      <c r="A9" s="5" t="s">
        <v>36</v>
      </c>
      <c r="B9" s="9">
        <f>H9+N9+T9+Z9+AF9+AL9+AR9+AX9+BD9+BJ9+BP9+BV9+CB9+CH9+CN9+CT9+CZ9+DF9+DL9+DR9+DX9+ED9+EJ9+EP9+EV9+FB9+FH9+FN9+FT9+FZ9+GF9+GL9+GR9+GX9+HD9+HJ9+HP9+HV9+IB9+IH9+IN9+IT9+IZ9</f>
        <v>0</v>
      </c>
      <c r="C9" s="9">
        <f>I9+O9+U9+AA9+AG9+AM9+AS9+AY9+BE9+BK9+BQ9+BW9+CC9+CI9+CO9+CU9+DA9+DG9+DM9+DS9+DY9+EE9+EK9+EQ9+EW9+FC9+FI9+FO9+FU9+GA9+GG9+GM9+GS9+GY9+HE9+HK9+HQ9+HW9+IC9+II9+IO9+IU9+JA9</f>
        <v>0</v>
      </c>
      <c r="D9" s="9">
        <f t="shared" si="0"/>
        <v>16989254.391012829</v>
      </c>
      <c r="E9" s="10">
        <f t="shared" si="0"/>
        <v>15309234.158514831</v>
      </c>
      <c r="G9" s="5" t="s">
        <v>36</v>
      </c>
      <c r="H9" s="9">
        <v>0</v>
      </c>
      <c r="I9" s="9">
        <v>0</v>
      </c>
      <c r="J9" s="9">
        <v>464980.19439494424</v>
      </c>
      <c r="K9" s="9">
        <v>366300.85119154863</v>
      </c>
      <c r="M9" s="5" t="s">
        <v>36</v>
      </c>
      <c r="N9" s="9">
        <v>0</v>
      </c>
      <c r="O9" s="9">
        <v>0</v>
      </c>
      <c r="P9" s="9">
        <v>822583.30226009525</v>
      </c>
      <c r="Q9" s="9">
        <v>627484.02659633569</v>
      </c>
      <c r="S9" s="5" t="s">
        <v>36</v>
      </c>
      <c r="T9" s="9">
        <v>0</v>
      </c>
      <c r="U9" s="9">
        <v>0</v>
      </c>
      <c r="V9" s="9">
        <v>1546451.6014134698</v>
      </c>
      <c r="W9" s="9">
        <v>1143106.8488886617</v>
      </c>
      <c r="Y9" s="5" t="s">
        <v>36</v>
      </c>
      <c r="Z9" s="9">
        <v>0</v>
      </c>
      <c r="AA9" s="9">
        <v>0</v>
      </c>
      <c r="AB9" s="9">
        <v>1748851.1721124873</v>
      </c>
      <c r="AC9" s="10">
        <v>1631856.1036112532</v>
      </c>
      <c r="AE9" s="5" t="s">
        <v>36</v>
      </c>
      <c r="AF9" s="9">
        <v>0</v>
      </c>
      <c r="AG9" s="9">
        <v>0</v>
      </c>
      <c r="AH9" s="9">
        <v>3153818</v>
      </c>
      <c r="AI9" s="10">
        <v>1800758.7451429442</v>
      </c>
      <c r="AK9" s="5" t="s">
        <v>36</v>
      </c>
      <c r="AL9" s="9">
        <v>0</v>
      </c>
      <c r="AM9" s="9">
        <v>0</v>
      </c>
      <c r="AN9" s="9">
        <v>206095</v>
      </c>
      <c r="AO9" s="10">
        <v>148064.48336182442</v>
      </c>
      <c r="AQ9" s="5" t="s">
        <v>36</v>
      </c>
      <c r="AR9" s="9">
        <v>0</v>
      </c>
      <c r="AS9" s="9">
        <v>0</v>
      </c>
      <c r="AT9" s="9">
        <v>48897</v>
      </c>
      <c r="AU9" s="10">
        <v>35129.684137423756</v>
      </c>
      <c r="AW9" s="5" t="s">
        <v>36</v>
      </c>
      <c r="AX9" s="9">
        <v>0</v>
      </c>
      <c r="AY9" s="9">
        <v>0</v>
      </c>
      <c r="AZ9" s="9">
        <v>1301970.9524233788</v>
      </c>
      <c r="BA9" s="10">
        <v>2962057.1218280196</v>
      </c>
      <c r="BC9" s="5" t="s">
        <v>36</v>
      </c>
      <c r="BD9" s="9">
        <v>0</v>
      </c>
      <c r="BE9" s="9">
        <v>0</v>
      </c>
      <c r="BF9" s="9">
        <v>154323</v>
      </c>
      <c r="BG9" s="10">
        <v>61969.689372066874</v>
      </c>
      <c r="BI9" s="5" t="s">
        <v>36</v>
      </c>
      <c r="BJ9" s="9">
        <v>0</v>
      </c>
      <c r="BK9" s="9">
        <v>0</v>
      </c>
      <c r="BL9" s="9">
        <v>3192</v>
      </c>
      <c r="BM9" s="10">
        <v>3254.2558020001161</v>
      </c>
      <c r="BO9" s="5" t="s">
        <v>36</v>
      </c>
      <c r="BP9" s="9">
        <v>0</v>
      </c>
      <c r="BQ9" s="9">
        <v>0</v>
      </c>
      <c r="BR9" s="9">
        <v>6856655.1684084535</v>
      </c>
      <c r="BS9" s="10">
        <v>5665472.5585412234</v>
      </c>
      <c r="BU9" s="5" t="s">
        <v>36</v>
      </c>
      <c r="BV9" s="9">
        <v>0</v>
      </c>
      <c r="BW9" s="9">
        <v>0</v>
      </c>
      <c r="BX9" s="9">
        <v>-551</v>
      </c>
      <c r="BY9" s="10">
        <v>240607.52563396282</v>
      </c>
      <c r="CA9" s="5" t="s">
        <v>36</v>
      </c>
      <c r="CB9" s="9">
        <v>0</v>
      </c>
      <c r="CC9" s="9">
        <v>0</v>
      </c>
      <c r="CD9" s="9">
        <v>114045</v>
      </c>
      <c r="CE9" s="10">
        <v>98921.038500851952</v>
      </c>
      <c r="CG9" s="5" t="s">
        <v>36</v>
      </c>
      <c r="CH9" s="9">
        <v>0</v>
      </c>
      <c r="CI9" s="9">
        <v>0</v>
      </c>
      <c r="CJ9" s="9">
        <v>381594</v>
      </c>
      <c r="CK9" s="10">
        <v>390440.09231485799</v>
      </c>
      <c r="CM9" s="5" t="s">
        <v>36</v>
      </c>
      <c r="CN9" s="9">
        <v>0</v>
      </c>
      <c r="CO9" s="9">
        <v>0</v>
      </c>
      <c r="CP9" s="9">
        <v>186349</v>
      </c>
      <c r="CQ9" s="9">
        <v>133811.13359185681</v>
      </c>
      <c r="CS9" s="5" t="s">
        <v>36</v>
      </c>
      <c r="CT9" s="9">
        <v>0</v>
      </c>
      <c r="CU9" s="9">
        <v>0</v>
      </c>
      <c r="CV9" s="9">
        <v>0</v>
      </c>
      <c r="CW9" s="55">
        <v>0</v>
      </c>
      <c r="CY9" s="5" t="s">
        <v>36</v>
      </c>
      <c r="CZ9" s="9">
        <v>0</v>
      </c>
      <c r="DA9" s="9">
        <v>0</v>
      </c>
      <c r="DB9" s="9">
        <v>0</v>
      </c>
      <c r="DC9" s="55">
        <v>0</v>
      </c>
      <c r="DE9" s="5" t="s">
        <v>36</v>
      </c>
      <c r="DF9" s="9">
        <v>0</v>
      </c>
      <c r="DG9" s="9">
        <v>0</v>
      </c>
      <c r="DH9" s="9">
        <v>0</v>
      </c>
      <c r="DI9" s="55">
        <v>0</v>
      </c>
      <c r="DK9" s="5" t="s">
        <v>36</v>
      </c>
      <c r="DL9" s="9">
        <v>0</v>
      </c>
      <c r="DM9" s="9">
        <v>0</v>
      </c>
      <c r="DN9" s="9">
        <v>0</v>
      </c>
      <c r="DO9" s="55">
        <v>0</v>
      </c>
      <c r="DQ9" s="5" t="s">
        <v>36</v>
      </c>
      <c r="DR9" s="9">
        <v>0</v>
      </c>
      <c r="DS9" s="9">
        <v>0</v>
      </c>
      <c r="DT9" s="9">
        <v>0</v>
      </c>
      <c r="DU9" s="55">
        <v>0</v>
      </c>
      <c r="DW9" s="5" t="s">
        <v>36</v>
      </c>
      <c r="DX9" s="9">
        <v>0</v>
      </c>
      <c r="DY9" s="9">
        <v>0</v>
      </c>
      <c r="DZ9" s="9">
        <v>0</v>
      </c>
      <c r="EA9" s="55">
        <v>0</v>
      </c>
      <c r="EC9" s="5" t="s">
        <v>36</v>
      </c>
      <c r="ED9" s="9">
        <v>0</v>
      </c>
      <c r="EE9" s="9">
        <v>0</v>
      </c>
      <c r="EF9" s="9">
        <v>0</v>
      </c>
      <c r="EG9" s="55">
        <v>0</v>
      </c>
      <c r="EI9" s="5" t="s">
        <v>36</v>
      </c>
      <c r="EJ9" s="9">
        <v>0</v>
      </c>
      <c r="EK9" s="9">
        <v>0</v>
      </c>
      <c r="EL9" s="9">
        <v>0</v>
      </c>
      <c r="EM9" s="55">
        <v>0</v>
      </c>
      <c r="EO9" s="5" t="s">
        <v>36</v>
      </c>
      <c r="EP9" s="9">
        <v>0</v>
      </c>
      <c r="EQ9" s="9">
        <v>0</v>
      </c>
      <c r="ER9" s="9">
        <v>0</v>
      </c>
      <c r="ES9" s="55">
        <v>0</v>
      </c>
      <c r="EU9" s="5" t="s">
        <v>36</v>
      </c>
      <c r="EV9" s="9">
        <v>0</v>
      </c>
      <c r="EW9" s="9">
        <v>0</v>
      </c>
      <c r="EX9" s="9">
        <v>0</v>
      </c>
      <c r="EY9" s="55">
        <v>0</v>
      </c>
      <c r="FA9" s="5" t="s">
        <v>36</v>
      </c>
      <c r="FB9" s="9">
        <v>0</v>
      </c>
      <c r="FC9" s="9">
        <v>0</v>
      </c>
      <c r="FD9" s="9">
        <v>0</v>
      </c>
      <c r="FE9" s="55">
        <v>0</v>
      </c>
      <c r="FG9" s="5" t="s">
        <v>36</v>
      </c>
      <c r="FH9" s="9">
        <v>0</v>
      </c>
      <c r="FI9" s="9">
        <v>0</v>
      </c>
      <c r="FJ9" s="9">
        <v>0</v>
      </c>
      <c r="FK9" s="55">
        <v>0</v>
      </c>
      <c r="FM9" s="5" t="s">
        <v>36</v>
      </c>
      <c r="FN9" s="9">
        <v>0</v>
      </c>
      <c r="FO9" s="9">
        <v>0</v>
      </c>
      <c r="FP9" s="9">
        <v>0</v>
      </c>
      <c r="FQ9" s="55">
        <v>0</v>
      </c>
      <c r="FS9" s="5" t="s">
        <v>36</v>
      </c>
      <c r="FT9" s="9">
        <v>0</v>
      </c>
      <c r="FU9" s="9">
        <v>0</v>
      </c>
      <c r="FV9" s="9">
        <v>0</v>
      </c>
      <c r="FW9" s="55">
        <v>0</v>
      </c>
      <c r="FY9" s="5" t="s">
        <v>36</v>
      </c>
      <c r="FZ9" s="9">
        <v>0</v>
      </c>
      <c r="GA9" s="9">
        <v>0</v>
      </c>
      <c r="GB9" s="9">
        <v>0</v>
      </c>
      <c r="GC9" s="55">
        <v>0</v>
      </c>
      <c r="GE9" s="5" t="s">
        <v>36</v>
      </c>
      <c r="GF9" s="9">
        <v>0</v>
      </c>
      <c r="GG9" s="9">
        <v>0</v>
      </c>
      <c r="GH9" s="9">
        <v>0</v>
      </c>
      <c r="GI9" s="55">
        <v>0</v>
      </c>
      <c r="GK9" s="5" t="s">
        <v>36</v>
      </c>
      <c r="GL9" s="9">
        <v>0</v>
      </c>
      <c r="GM9" s="9">
        <v>0</v>
      </c>
      <c r="GN9" s="9">
        <v>0</v>
      </c>
      <c r="GO9" s="55">
        <v>0</v>
      </c>
      <c r="GQ9" s="5" t="s">
        <v>36</v>
      </c>
      <c r="GR9" s="9">
        <v>0</v>
      </c>
      <c r="GS9" s="9">
        <v>0</v>
      </c>
      <c r="GT9" s="9">
        <v>0</v>
      </c>
      <c r="GU9" s="55">
        <v>0</v>
      </c>
      <c r="GW9" s="5" t="s">
        <v>36</v>
      </c>
      <c r="GX9" s="9">
        <v>0</v>
      </c>
      <c r="GY9" s="9">
        <v>0</v>
      </c>
      <c r="GZ9" s="9">
        <v>0</v>
      </c>
      <c r="HA9" s="55">
        <v>0</v>
      </c>
      <c r="HC9" s="5" t="s">
        <v>36</v>
      </c>
      <c r="HD9" s="9">
        <v>0</v>
      </c>
      <c r="HE9" s="9">
        <v>0</v>
      </c>
      <c r="HF9" s="9">
        <v>0</v>
      </c>
      <c r="HG9" s="55">
        <v>0</v>
      </c>
      <c r="HI9" s="5" t="s">
        <v>36</v>
      </c>
      <c r="HJ9" s="9">
        <v>0</v>
      </c>
      <c r="HK9" s="9">
        <v>0</v>
      </c>
      <c r="HL9" s="9">
        <v>0</v>
      </c>
      <c r="HM9" s="55">
        <v>0</v>
      </c>
      <c r="HO9" s="5" t="s">
        <v>36</v>
      </c>
      <c r="HP9" s="9">
        <v>0</v>
      </c>
      <c r="HQ9" s="9">
        <v>0</v>
      </c>
      <c r="HR9" s="9">
        <v>0</v>
      </c>
      <c r="HS9" s="55">
        <v>0</v>
      </c>
      <c r="HU9" s="5" t="s">
        <v>36</v>
      </c>
      <c r="HV9" s="9">
        <v>0</v>
      </c>
      <c r="HW9" s="9">
        <v>0</v>
      </c>
      <c r="HX9" s="9">
        <v>0</v>
      </c>
      <c r="HY9" s="55">
        <v>0</v>
      </c>
      <c r="IA9" s="5" t="s">
        <v>36</v>
      </c>
      <c r="IB9" s="9">
        <v>0</v>
      </c>
      <c r="IC9" s="9">
        <v>0</v>
      </c>
      <c r="ID9" s="9">
        <v>0</v>
      </c>
      <c r="IE9" s="55">
        <v>0</v>
      </c>
      <c r="IG9" s="5" t="s">
        <v>36</v>
      </c>
      <c r="IH9" s="9">
        <v>0</v>
      </c>
      <c r="II9" s="9">
        <v>0</v>
      </c>
      <c r="IJ9" s="9">
        <v>0</v>
      </c>
      <c r="IK9" s="55">
        <v>0</v>
      </c>
      <c r="IM9" s="5" t="s">
        <v>36</v>
      </c>
      <c r="IN9" s="9">
        <v>0</v>
      </c>
      <c r="IO9" s="9">
        <v>0</v>
      </c>
      <c r="IP9" s="9">
        <v>0</v>
      </c>
      <c r="IQ9" s="55">
        <v>0</v>
      </c>
      <c r="IS9" s="5" t="s">
        <v>36</v>
      </c>
      <c r="IT9" s="9">
        <v>0</v>
      </c>
      <c r="IU9" s="9">
        <v>0</v>
      </c>
      <c r="IV9" s="9">
        <v>0</v>
      </c>
      <c r="IW9" s="55">
        <v>0</v>
      </c>
      <c r="IY9" s="5" t="s">
        <v>36</v>
      </c>
      <c r="IZ9" s="9">
        <v>0</v>
      </c>
      <c r="JA9" s="9">
        <v>0</v>
      </c>
      <c r="JB9" s="9">
        <v>0</v>
      </c>
      <c r="JC9" s="55">
        <v>0</v>
      </c>
    </row>
    <row r="10" spans="1:263" ht="29.45" customHeight="1" thickBot="1" x14ac:dyDescent="0.3">
      <c r="A10" s="6" t="s">
        <v>33</v>
      </c>
      <c r="B10" s="11">
        <f>SUM(B6:B9)</f>
        <v>2295453.766044884</v>
      </c>
      <c r="C10" s="11">
        <f>SUM(C6:C9)</f>
        <v>18263695.285775326</v>
      </c>
      <c r="D10" s="11">
        <f>SUM(D6:D9)</f>
        <v>16989254.391012829</v>
      </c>
      <c r="E10" s="12">
        <f>SUM(E6:E9)</f>
        <v>15309234.158514831</v>
      </c>
      <c r="G10" s="6" t="s">
        <v>33</v>
      </c>
      <c r="H10" s="11">
        <f>SUM(H6:H9)</f>
        <v>-8187.064601816237</v>
      </c>
      <c r="I10" s="11">
        <f>SUM(I6:I9)</f>
        <v>605303.41034366004</v>
      </c>
      <c r="J10" s="11">
        <f>SUM(J6:J9)</f>
        <v>464980.19439494424</v>
      </c>
      <c r="K10" s="12">
        <f>SUM(K6:K9)</f>
        <v>366300.85119154863</v>
      </c>
      <c r="M10" s="6" t="s">
        <v>33</v>
      </c>
      <c r="N10" s="11">
        <f>SUM(N6:N9)</f>
        <v>-13556.315337147564</v>
      </c>
      <c r="O10" s="11">
        <f>SUM(O6:O9)</f>
        <v>1470907.4498407394</v>
      </c>
      <c r="P10" s="11">
        <f>SUM(P6:P9)</f>
        <v>822583.30226009525</v>
      </c>
      <c r="Q10" s="12">
        <f>SUM(Q6:Q9)</f>
        <v>627484.02659633569</v>
      </c>
      <c r="S10" s="6" t="s">
        <v>33</v>
      </c>
      <c r="T10" s="11">
        <f>SUM(T6:T9)</f>
        <v>-25585.086328882724</v>
      </c>
      <c r="U10" s="11">
        <f t="shared" ref="U10:W10" si="4">SUM(U6:U9)</f>
        <v>1758297.1678183414</v>
      </c>
      <c r="V10" s="11">
        <f t="shared" si="4"/>
        <v>1546451.6014134698</v>
      </c>
      <c r="W10" s="11">
        <f t="shared" si="4"/>
        <v>1143106.8488886617</v>
      </c>
      <c r="Y10" s="6" t="s">
        <v>33</v>
      </c>
      <c r="Z10" s="11">
        <f>SUM(Z6:Z9)</f>
        <v>-42430.853066533804</v>
      </c>
      <c r="AA10" s="11">
        <f>SUM(AA6:AA9)</f>
        <v>-2832984.226366885</v>
      </c>
      <c r="AB10" s="11">
        <f>SUM(AB6:AB9)</f>
        <v>1748851.1721124873</v>
      </c>
      <c r="AC10" s="12">
        <f>SUM(AC6:AC9)</f>
        <v>1631856.1036112532</v>
      </c>
      <c r="AE10" s="6" t="s">
        <v>33</v>
      </c>
      <c r="AF10" s="11">
        <f>SUM(AF6:AF9)</f>
        <v>-42648.427903532982</v>
      </c>
      <c r="AG10" s="11">
        <f>SUM(AG6:AG9)</f>
        <v>-249980.41518878937</v>
      </c>
      <c r="AH10" s="11">
        <f>SUM(AH6:AH9)</f>
        <v>3153818</v>
      </c>
      <c r="AI10" s="12">
        <f>SUM(AI6:AI9)</f>
        <v>1800758.7451429442</v>
      </c>
      <c r="AK10" s="6" t="s">
        <v>33</v>
      </c>
      <c r="AL10" s="11">
        <f>SUM(AL6:AL9)</f>
        <v>0</v>
      </c>
      <c r="AM10" s="11">
        <f>SUM(AM6:AM9)</f>
        <v>33693</v>
      </c>
      <c r="AN10" s="11">
        <f>SUM(AN6:AN9)</f>
        <v>206095</v>
      </c>
      <c r="AO10" s="12">
        <f>SUM(AO6:AO9)</f>
        <v>148064.48336182442</v>
      </c>
      <c r="AQ10" s="6" t="s">
        <v>33</v>
      </c>
      <c r="AR10" s="11">
        <f>SUM(AR6:AR9)</f>
        <v>0</v>
      </c>
      <c r="AS10" s="11">
        <f>SUM(AS6:AS9)</f>
        <v>93964</v>
      </c>
      <c r="AT10" s="11">
        <f>SUM(AT6:AT9)</f>
        <v>48897</v>
      </c>
      <c r="AU10" s="12">
        <f>SUM(AU6:AU9)</f>
        <v>35129.684137423756</v>
      </c>
      <c r="AW10" s="6" t="s">
        <v>33</v>
      </c>
      <c r="AX10" s="11">
        <f>SUM(AX6:AX9)</f>
        <v>2693223.3772524744</v>
      </c>
      <c r="AY10" s="11">
        <f>SUM(AY6:AY9)</f>
        <v>3306757.0676980764</v>
      </c>
      <c r="AZ10" s="11">
        <f>SUM(AZ6:AZ9)</f>
        <v>1301970.9524233788</v>
      </c>
      <c r="BA10" s="12">
        <f>SUM(BA6:BA9)</f>
        <v>2962057.1218280196</v>
      </c>
      <c r="BC10" s="6" t="s">
        <v>33</v>
      </c>
      <c r="BD10" s="11">
        <f>SUM(BD6:BD9)</f>
        <v>-9506.3826702467632</v>
      </c>
      <c r="BE10" s="11">
        <f>SUM(BE6:BE9)</f>
        <v>177875.82753398619</v>
      </c>
      <c r="BF10" s="11">
        <f>SUM(BF6:BF9)</f>
        <v>154323</v>
      </c>
      <c r="BG10" s="12">
        <f>SUM(BG6:BG9)</f>
        <v>61969.689372066874</v>
      </c>
      <c r="BI10" s="6" t="s">
        <v>33</v>
      </c>
      <c r="BJ10" s="11">
        <f>SUM(BJ6:BJ9)</f>
        <v>-860</v>
      </c>
      <c r="BK10" s="11">
        <f>SUM(BK6:BK9)</f>
        <v>-348</v>
      </c>
      <c r="BL10" s="11">
        <f>SUM(BL6:BL9)</f>
        <v>3192</v>
      </c>
      <c r="BM10" s="12">
        <f>SUM(BM6:BM9)</f>
        <v>3254.2558020001161</v>
      </c>
      <c r="BO10" s="6" t="s">
        <v>33</v>
      </c>
      <c r="BP10" s="11">
        <f>SUM(BP6:BP9)</f>
        <v>-219983.17402902246</v>
      </c>
      <c r="BQ10" s="11">
        <f>SUM(BQ6:BQ9)</f>
        <v>10212771.233276442</v>
      </c>
      <c r="BR10" s="11">
        <f>SUM(BR6:BR9)</f>
        <v>6856655.1684084535</v>
      </c>
      <c r="BS10" s="12">
        <f>SUM(BS6:BS9)</f>
        <v>5665472.5585412234</v>
      </c>
      <c r="BU10" s="6" t="s">
        <v>33</v>
      </c>
      <c r="BV10" s="11">
        <f>SUM(BV6:BV9)</f>
        <v>-23831.659959718585</v>
      </c>
      <c r="BW10" s="11">
        <f>SUM(BW6:BW9)</f>
        <v>678565.89198453305</v>
      </c>
      <c r="BX10" s="11">
        <f>SUM(BX6:BX9)</f>
        <v>-551</v>
      </c>
      <c r="BY10" s="12">
        <f>SUM(BY6:BY9)</f>
        <v>240607.52563396282</v>
      </c>
      <c r="CA10" s="6" t="s">
        <v>33</v>
      </c>
      <c r="CB10" s="11">
        <f>SUM(CB6:CB9)</f>
        <v>4491.3526893106755</v>
      </c>
      <c r="CC10" s="11">
        <f>SUM(CC6:CC9)</f>
        <v>58154.878835220356</v>
      </c>
      <c r="CD10" s="11">
        <f>SUM(CD6:CD9)</f>
        <v>114045</v>
      </c>
      <c r="CE10" s="12">
        <f>SUM(CE6:CE9)</f>
        <v>98921.038500851952</v>
      </c>
      <c r="CG10" s="6" t="s">
        <v>33</v>
      </c>
      <c r="CH10" s="11">
        <f>SUM(CH6:CH9)</f>
        <v>-14458</v>
      </c>
      <c r="CI10" s="11">
        <f>SUM(CI6:CI9)</f>
        <v>1132543</v>
      </c>
      <c r="CJ10" s="11">
        <f>SUM(CJ6:CJ9)</f>
        <v>381594</v>
      </c>
      <c r="CK10" s="12">
        <f>SUM(CK6:CK9)</f>
        <v>390440.09231485799</v>
      </c>
      <c r="CM10" s="6" t="s">
        <v>33</v>
      </c>
      <c r="CN10" s="11">
        <f>SUM(CN6:CN9)</f>
        <v>-1214</v>
      </c>
      <c r="CO10" s="11">
        <f>SUM(CO6:CO9)</f>
        <v>1818175</v>
      </c>
      <c r="CP10" s="11">
        <f>SUM(CP6:CP9)</f>
        <v>186349</v>
      </c>
      <c r="CQ10" s="12">
        <f>SUM(CQ6:CQ9)</f>
        <v>133811.13359185681</v>
      </c>
      <c r="CS10" s="6" t="s">
        <v>33</v>
      </c>
      <c r="CT10" s="11">
        <f>SUM(CT6:CT9)</f>
        <v>0</v>
      </c>
      <c r="CU10" s="11">
        <f>SUM(CU6:CU9)</f>
        <v>0</v>
      </c>
      <c r="CV10" s="11">
        <f>SUM(CV6:CV9)</f>
        <v>0</v>
      </c>
      <c r="CW10" s="12">
        <f>SUM(CW6:CW9)</f>
        <v>0</v>
      </c>
      <c r="CY10" s="6" t="s">
        <v>33</v>
      </c>
      <c r="CZ10" s="11">
        <f>SUM(CZ6:CZ9)</f>
        <v>0</v>
      </c>
      <c r="DA10" s="11">
        <f>SUM(DA6:DA9)</f>
        <v>0</v>
      </c>
      <c r="DB10" s="11">
        <f>SUM(DB6:DB9)</f>
        <v>0</v>
      </c>
      <c r="DC10" s="12">
        <f>SUM(DC6:DC9)</f>
        <v>0</v>
      </c>
      <c r="DE10" s="6" t="s">
        <v>33</v>
      </c>
      <c r="DF10" s="11">
        <f>SUM(DF6:DF9)</f>
        <v>0</v>
      </c>
      <c r="DG10" s="11">
        <f>SUM(DG6:DG9)</f>
        <v>0</v>
      </c>
      <c r="DH10" s="11">
        <f>SUM(DH6:DH9)</f>
        <v>0</v>
      </c>
      <c r="DI10" s="12">
        <f>SUM(DI6:DI9)</f>
        <v>0</v>
      </c>
      <c r="DK10" s="6" t="s">
        <v>33</v>
      </c>
      <c r="DL10" s="11">
        <f>SUM(DL6:DL9)</f>
        <v>0</v>
      </c>
      <c r="DM10" s="11">
        <f>SUM(DM6:DM9)</f>
        <v>0</v>
      </c>
      <c r="DN10" s="11">
        <f>SUM(DN6:DN9)</f>
        <v>0</v>
      </c>
      <c r="DO10" s="12">
        <f>SUM(DO6:DO9)</f>
        <v>0</v>
      </c>
      <c r="DQ10" s="6" t="s">
        <v>33</v>
      </c>
      <c r="DR10" s="11">
        <f>SUM(DR6:DR9)</f>
        <v>0</v>
      </c>
      <c r="DS10" s="11">
        <f>SUM(DS6:DS9)</f>
        <v>0</v>
      </c>
      <c r="DT10" s="11">
        <f>SUM(DT6:DT9)</f>
        <v>0</v>
      </c>
      <c r="DU10" s="12">
        <f>SUM(DU6:DU9)</f>
        <v>0</v>
      </c>
      <c r="DW10" s="6" t="s">
        <v>33</v>
      </c>
      <c r="DX10" s="11">
        <f>SUM(DX6:DX9)</f>
        <v>0</v>
      </c>
      <c r="DY10" s="11">
        <f>SUM(DY6:DY9)</f>
        <v>0</v>
      </c>
      <c r="DZ10" s="11">
        <f>SUM(DZ6:DZ9)</f>
        <v>0</v>
      </c>
      <c r="EA10" s="12">
        <f>SUM(EA6:EA9)</f>
        <v>0</v>
      </c>
      <c r="EC10" s="6" t="s">
        <v>33</v>
      </c>
      <c r="ED10" s="11">
        <f>SUM(ED6:ED9)</f>
        <v>0</v>
      </c>
      <c r="EE10" s="11">
        <f>SUM(EE6:EE9)</f>
        <v>0</v>
      </c>
      <c r="EF10" s="11">
        <f>SUM(EF6:EF9)</f>
        <v>0</v>
      </c>
      <c r="EG10" s="12">
        <f>SUM(EG6:EG9)</f>
        <v>0</v>
      </c>
      <c r="EI10" s="6" t="s">
        <v>33</v>
      </c>
      <c r="EJ10" s="11">
        <f>SUM(EJ6:EJ9)</f>
        <v>0</v>
      </c>
      <c r="EK10" s="11">
        <f>SUM(EK6:EK9)</f>
        <v>0</v>
      </c>
      <c r="EL10" s="11">
        <f>SUM(EL6:EL9)</f>
        <v>0</v>
      </c>
      <c r="EM10" s="12">
        <f>SUM(EM6:EM9)</f>
        <v>0</v>
      </c>
      <c r="EO10" s="6" t="s">
        <v>33</v>
      </c>
      <c r="EP10" s="11">
        <f>SUM(EP6:EP9)</f>
        <v>0</v>
      </c>
      <c r="EQ10" s="11">
        <f>SUM(EQ6:EQ9)</f>
        <v>0</v>
      </c>
      <c r="ER10" s="11">
        <f>SUM(ER6:ER9)</f>
        <v>0</v>
      </c>
      <c r="ES10" s="12">
        <f>SUM(ES6:ES9)</f>
        <v>0</v>
      </c>
      <c r="EU10" s="6" t="s">
        <v>33</v>
      </c>
      <c r="EV10" s="11">
        <f>SUM(EV6:EV9)</f>
        <v>0</v>
      </c>
      <c r="EW10" s="11">
        <f>SUM(EW6:EW9)</f>
        <v>0</v>
      </c>
      <c r="EX10" s="11">
        <f>SUM(EX6:EX9)</f>
        <v>0</v>
      </c>
      <c r="EY10" s="12">
        <f>SUM(EY6:EY9)</f>
        <v>0</v>
      </c>
      <c r="FA10" s="6" t="s">
        <v>33</v>
      </c>
      <c r="FB10" s="11">
        <f>SUM(FB6:FB9)</f>
        <v>0</v>
      </c>
      <c r="FC10" s="11">
        <f>SUM(FC6:FC9)</f>
        <v>0</v>
      </c>
      <c r="FD10" s="11">
        <f>SUM(FD6:FD9)</f>
        <v>0</v>
      </c>
      <c r="FE10" s="12">
        <f>SUM(FE6:FE9)</f>
        <v>0</v>
      </c>
      <c r="FG10" s="6" t="s">
        <v>33</v>
      </c>
      <c r="FH10" s="11">
        <f>SUM(FH6:FH9)</f>
        <v>0</v>
      </c>
      <c r="FI10" s="11">
        <f>SUM(FI6:FI9)</f>
        <v>0</v>
      </c>
      <c r="FJ10" s="11">
        <f>SUM(FJ6:FJ9)</f>
        <v>0</v>
      </c>
      <c r="FK10" s="12">
        <f>SUM(FK6:FK9)</f>
        <v>0</v>
      </c>
      <c r="FM10" s="6" t="s">
        <v>33</v>
      </c>
      <c r="FN10" s="11">
        <f>SUM(FN6:FN9)</f>
        <v>0</v>
      </c>
      <c r="FO10" s="11">
        <f>SUM(FO6:FO9)</f>
        <v>0</v>
      </c>
      <c r="FP10" s="11">
        <f>SUM(FP6:FP9)</f>
        <v>0</v>
      </c>
      <c r="FQ10" s="12">
        <f>SUM(FQ6:FQ9)</f>
        <v>0</v>
      </c>
      <c r="FS10" s="6" t="s">
        <v>33</v>
      </c>
      <c r="FT10" s="11">
        <f>SUM(FT6:FT9)</f>
        <v>0</v>
      </c>
      <c r="FU10" s="11">
        <f>SUM(FU6:FU9)</f>
        <v>0</v>
      </c>
      <c r="FV10" s="11">
        <f>SUM(FV6:FV9)</f>
        <v>0</v>
      </c>
      <c r="FW10" s="12">
        <f>SUM(FW6:FW9)</f>
        <v>0</v>
      </c>
      <c r="FY10" s="6" t="s">
        <v>33</v>
      </c>
      <c r="FZ10" s="11">
        <f>SUM(FZ6:FZ9)</f>
        <v>0</v>
      </c>
      <c r="GA10" s="11">
        <f>SUM(GA6:GA9)</f>
        <v>0</v>
      </c>
      <c r="GB10" s="11">
        <f>SUM(GB6:GB9)</f>
        <v>0</v>
      </c>
      <c r="GC10" s="12">
        <f>SUM(GC6:GC9)</f>
        <v>0</v>
      </c>
      <c r="GE10" s="6" t="s">
        <v>33</v>
      </c>
      <c r="GF10" s="11">
        <f>SUM(GF6:GF9)</f>
        <v>0</v>
      </c>
      <c r="GG10" s="11">
        <f>SUM(GG6:GG9)</f>
        <v>0</v>
      </c>
      <c r="GH10" s="11">
        <f>SUM(GH6:GH9)</f>
        <v>0</v>
      </c>
      <c r="GI10" s="12">
        <f>SUM(GI6:GI9)</f>
        <v>0</v>
      </c>
      <c r="GK10" s="6" t="s">
        <v>33</v>
      </c>
      <c r="GL10" s="11">
        <f>SUM(GL6:GL9)</f>
        <v>0</v>
      </c>
      <c r="GM10" s="11">
        <f>SUM(GM6:GM9)</f>
        <v>0</v>
      </c>
      <c r="GN10" s="11">
        <f>SUM(GN6:GN9)</f>
        <v>0</v>
      </c>
      <c r="GO10" s="12">
        <f>SUM(GO6:GO9)</f>
        <v>0</v>
      </c>
      <c r="GQ10" s="6" t="s">
        <v>33</v>
      </c>
      <c r="GR10" s="11">
        <f>SUM(GR6:GR9)</f>
        <v>0</v>
      </c>
      <c r="GS10" s="11">
        <f>SUM(GS6:GS9)</f>
        <v>0</v>
      </c>
      <c r="GT10" s="11">
        <f>SUM(GT6:GT9)</f>
        <v>0</v>
      </c>
      <c r="GU10" s="12">
        <f>SUM(GU6:GU9)</f>
        <v>0</v>
      </c>
      <c r="GW10" s="6" t="s">
        <v>33</v>
      </c>
      <c r="GX10" s="11">
        <f>SUM(GX6:GX9)</f>
        <v>0</v>
      </c>
      <c r="GY10" s="11">
        <f>SUM(GY6:GY9)</f>
        <v>0</v>
      </c>
      <c r="GZ10" s="11">
        <f>SUM(GZ6:GZ9)</f>
        <v>0</v>
      </c>
      <c r="HA10" s="12">
        <f>SUM(HA6:HA9)</f>
        <v>0</v>
      </c>
      <c r="HC10" s="6" t="s">
        <v>33</v>
      </c>
      <c r="HD10" s="11">
        <f>SUM(HD6:HD9)</f>
        <v>0</v>
      </c>
      <c r="HE10" s="11">
        <f>SUM(HE6:HE9)</f>
        <v>0</v>
      </c>
      <c r="HF10" s="11">
        <f>SUM(HF6:HF9)</f>
        <v>0</v>
      </c>
      <c r="HG10" s="12">
        <f>SUM(HG6:HG9)</f>
        <v>0</v>
      </c>
      <c r="HI10" s="6" t="s">
        <v>33</v>
      </c>
      <c r="HJ10" s="11">
        <f>SUM(HJ6:HJ9)</f>
        <v>0</v>
      </c>
      <c r="HK10" s="11">
        <f>SUM(HK6:HK9)</f>
        <v>0</v>
      </c>
      <c r="HL10" s="11">
        <f>SUM(HL6:HL9)</f>
        <v>0</v>
      </c>
      <c r="HM10" s="12">
        <f>SUM(HM6:HM9)</f>
        <v>0</v>
      </c>
      <c r="HO10" s="6" t="s">
        <v>33</v>
      </c>
      <c r="HP10" s="11">
        <f>SUM(HP6:HP9)</f>
        <v>0</v>
      </c>
      <c r="HQ10" s="11">
        <f>SUM(HQ6:HQ9)</f>
        <v>0</v>
      </c>
      <c r="HR10" s="11">
        <f>SUM(HR6:HR9)</f>
        <v>0</v>
      </c>
      <c r="HS10" s="12">
        <f>SUM(HS6:HS9)</f>
        <v>0</v>
      </c>
      <c r="HU10" s="6" t="s">
        <v>33</v>
      </c>
      <c r="HV10" s="11">
        <f>SUM(HV6:HV9)</f>
        <v>0</v>
      </c>
      <c r="HW10" s="11">
        <f>SUM(HW6:HW9)</f>
        <v>0</v>
      </c>
      <c r="HX10" s="11">
        <f>SUM(HX6:HX9)</f>
        <v>0</v>
      </c>
      <c r="HY10" s="12">
        <f>SUM(HY6:HY9)</f>
        <v>0</v>
      </c>
      <c r="IA10" s="6" t="s">
        <v>33</v>
      </c>
      <c r="IB10" s="11">
        <f>SUM(IB6:IB9)</f>
        <v>0</v>
      </c>
      <c r="IC10" s="11">
        <f>SUM(IC6:IC9)</f>
        <v>0</v>
      </c>
      <c r="ID10" s="11">
        <f>SUM(ID6:ID9)</f>
        <v>0</v>
      </c>
      <c r="IE10" s="12">
        <f>SUM(IE6:IE9)</f>
        <v>0</v>
      </c>
      <c r="IG10" s="6" t="s">
        <v>33</v>
      </c>
      <c r="IH10" s="11">
        <f>SUM(IH6:IH9)</f>
        <v>0</v>
      </c>
      <c r="II10" s="11">
        <f>SUM(II6:II9)</f>
        <v>0</v>
      </c>
      <c r="IJ10" s="11">
        <f>SUM(IJ6:IJ9)</f>
        <v>0</v>
      </c>
      <c r="IK10" s="12">
        <f>SUM(IK6:IK9)</f>
        <v>0</v>
      </c>
      <c r="IM10" s="6" t="s">
        <v>33</v>
      </c>
      <c r="IN10" s="11">
        <f>SUM(IN6:IN9)</f>
        <v>0</v>
      </c>
      <c r="IO10" s="11">
        <f>SUM(IO6:IO9)</f>
        <v>0</v>
      </c>
      <c r="IP10" s="11">
        <f>SUM(IP6:IP9)</f>
        <v>0</v>
      </c>
      <c r="IQ10" s="12">
        <f>SUM(IQ6:IQ9)</f>
        <v>0</v>
      </c>
      <c r="IS10" s="6" t="s">
        <v>33</v>
      </c>
      <c r="IT10" s="11">
        <f>SUM(IT6:IT9)</f>
        <v>0</v>
      </c>
      <c r="IU10" s="11">
        <f>SUM(IU6:IU9)</f>
        <v>0</v>
      </c>
      <c r="IV10" s="11">
        <f>SUM(IV6:IV9)</f>
        <v>0</v>
      </c>
      <c r="IW10" s="12">
        <f>SUM(IW6:IW9)</f>
        <v>0</v>
      </c>
      <c r="IY10" s="6" t="s">
        <v>33</v>
      </c>
      <c r="IZ10" s="11">
        <f>SUM(IZ6:IZ9)</f>
        <v>0</v>
      </c>
      <c r="JA10" s="11">
        <f>SUM(JA6:JA9)</f>
        <v>0</v>
      </c>
      <c r="JB10" s="11">
        <f>SUM(JB6:JB9)</f>
        <v>0</v>
      </c>
      <c r="JC10" s="12">
        <f>SUM(JC6:JC9)</f>
        <v>0</v>
      </c>
    </row>
    <row r="11" spans="1:263" ht="15.75" thickTop="1" x14ac:dyDescent="0.25">
      <c r="A11" s="5"/>
      <c r="E11" s="13"/>
      <c r="G11" s="5"/>
      <c r="K11" s="13"/>
      <c r="M11" s="5"/>
      <c r="Q11" s="13"/>
      <c r="S11" s="5"/>
      <c r="U11" s="9"/>
      <c r="V11" s="9"/>
      <c r="W11" s="9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5" x14ac:dyDescent="0.25">
      <c r="A12" s="7" t="s">
        <v>35</v>
      </c>
      <c r="B12" s="33">
        <f>B10/B3</f>
        <v>7.475172150645944E-3</v>
      </c>
      <c r="C12" s="34">
        <f>(C10-B10)/(B13)</f>
        <v>5.1614935537166444E-2</v>
      </c>
      <c r="D12" s="34">
        <f t="shared" ref="D12:E12" si="5">(D10-C10)/(C13)</f>
        <v>-3.8898049803430994E-3</v>
      </c>
      <c r="E12" s="35">
        <f t="shared" si="5"/>
        <v>-4.8749163645783987E-3</v>
      </c>
      <c r="G12" s="7" t="s">
        <v>35</v>
      </c>
      <c r="H12" s="33">
        <f>H10/H3</f>
        <v>-1.0170078120190654E-3</v>
      </c>
      <c r="I12" s="34">
        <f>(I10-H10)/(H13)</f>
        <v>7.6286168263964851E-2</v>
      </c>
      <c r="J12" s="34">
        <f t="shared" ref="J12" si="6">(J10-I10)/(I13)</f>
        <v>-1.6227467002776556E-2</v>
      </c>
      <c r="K12" s="35">
        <f t="shared" ref="K12" si="7">(K10-J10)/(J13)</f>
        <v>-1.0829311045503994E-2</v>
      </c>
      <c r="M12" s="7" t="s">
        <v>35</v>
      </c>
      <c r="N12" s="33">
        <f>N10/N3</f>
        <v>-1.0170078120191723E-3</v>
      </c>
      <c r="O12" s="34">
        <f>(O10-N10)/(N13)</f>
        <v>0.11147927438117637</v>
      </c>
      <c r="P12" s="34">
        <f t="shared" ref="P12" si="8">(P10-O10)/(O13)</f>
        <v>-4.3844318990004183E-2</v>
      </c>
      <c r="Q12" s="35">
        <f t="shared" ref="Q12" si="9">(Q10-P10)/(P13)</f>
        <v>-1.2498718527584204E-2</v>
      </c>
      <c r="S12" s="7" t="s">
        <v>35</v>
      </c>
      <c r="T12" s="33">
        <f>T10/T3</f>
        <v>-1.0170078120191033E-3</v>
      </c>
      <c r="U12" s="34">
        <f>(U10-T10)/(T13)</f>
        <v>7.0981552352518656E-2</v>
      </c>
      <c r="V12" s="34">
        <f t="shared" ref="V12" si="10">(V10-U10)/(U13)</f>
        <v>-7.8782493215690183E-3</v>
      </c>
      <c r="W12" s="35">
        <f t="shared" ref="W12" si="11">(W10-V10)/(V13)</f>
        <v>-1.4184109977684298E-2</v>
      </c>
      <c r="Y12" s="7" t="s">
        <v>35</v>
      </c>
      <c r="Z12" s="33">
        <f>Z10/Z3</f>
        <v>-1.0170078120192686E-3</v>
      </c>
      <c r="AA12" s="34">
        <f>(AA10-Z10)/(Z13)</f>
        <v>-6.6953728161161005E-2</v>
      </c>
      <c r="AB12" s="34">
        <f t="shared" ref="AB12:AC12" si="12">(AB10-AA10)/(AA13)</f>
        <v>0.11794915890102009</v>
      </c>
      <c r="AC12" s="35">
        <f t="shared" si="12"/>
        <v>-2.8820280370310657E-3</v>
      </c>
      <c r="AE12" s="7" t="s">
        <v>35</v>
      </c>
      <c r="AF12" s="33">
        <f>AF10/AF3</f>
        <v>-1.0170078120191022E-3</v>
      </c>
      <c r="AG12" s="34">
        <f>(AG10-AF10)/(AF13)</f>
        <v>-4.9491370239945999E-3</v>
      </c>
      <c r="AH12" s="34">
        <f t="shared" ref="AH12" si="13">(AH10-AG10)/(AG13)</f>
        <v>8.1738426987608012E-2</v>
      </c>
      <c r="AI12" s="35">
        <f t="shared" ref="AI12" si="14">(AI10-AH10)/(AH13)</f>
        <v>-3.0204648717145906E-2</v>
      </c>
      <c r="AK12" s="7" t="s">
        <v>35</v>
      </c>
      <c r="AL12" s="33">
        <f>AL10/AL3</f>
        <v>0</v>
      </c>
      <c r="AM12" s="34">
        <f>(AM10-AL10)/(AL13)</f>
        <v>9.7844562095272779E-3</v>
      </c>
      <c r="AN12" s="34">
        <f t="shared" ref="AN12" si="15">(AN10-AM10)/(AM13)</f>
        <v>4.9580468972879453E-2</v>
      </c>
      <c r="AO12" s="35">
        <f t="shared" ref="AO12" si="16">(AO10-AN10)/(AN13)</f>
        <v>-1.5754986922954805E-2</v>
      </c>
      <c r="AQ12" s="7" t="s">
        <v>35</v>
      </c>
      <c r="AR12" s="33">
        <f>AR10/AR3</f>
        <v>0</v>
      </c>
      <c r="AS12" s="34">
        <f>(AS10-AR10)/(AR13)</f>
        <v>0.12853486612889325</v>
      </c>
      <c r="AT12" s="34">
        <f t="shared" ref="AT12" si="17">(AT10-AS10)/(AS13)</f>
        <v>-5.4626468024964757E-2</v>
      </c>
      <c r="AU12" s="35">
        <f t="shared" ref="AU12" si="18">(AU10-AT10)/(AT13)</f>
        <v>-1.5753880149417834E-2</v>
      </c>
      <c r="AW12" s="7" t="s">
        <v>35</v>
      </c>
      <c r="AX12" s="33">
        <f>AX10/AX3</f>
        <v>3.0265230095838994E-2</v>
      </c>
      <c r="AY12" s="34">
        <f>(AY10-AX10)/(AX13)</f>
        <v>6.6920777341401335E-3</v>
      </c>
      <c r="AZ12" s="34">
        <f t="shared" ref="AZ12" si="19">(AZ10-AY10)/(AY13)</f>
        <v>-2.1105820956899671E-2</v>
      </c>
      <c r="BA12" s="35">
        <f t="shared" ref="BA12" si="20">(BA10-AZ10)/(AZ13)</f>
        <v>1.7240604260939978E-2</v>
      </c>
      <c r="BC12" s="7" t="s">
        <v>35</v>
      </c>
      <c r="BD12" s="33">
        <f>BD10/BD3</f>
        <v>-5.6191192492605789E-3</v>
      </c>
      <c r="BE12" s="34">
        <f>(BE10-BD10)/(BD13)</f>
        <v>0.11138547166158569</v>
      </c>
      <c r="BF12" s="34">
        <f t="shared" ref="BF12" si="21">(BF10-BE10)/(BE13)</f>
        <v>-1.2661709455118474E-2</v>
      </c>
      <c r="BG12" s="35">
        <f t="shared" ref="BG12" si="22">(BG10-BF10)/(BF13)</f>
        <v>-4.5844631453384785E-2</v>
      </c>
      <c r="BI12" s="7" t="s">
        <v>35</v>
      </c>
      <c r="BJ12" s="33">
        <f>BJ10/BJ3</f>
        <v>-8.2848445146622481E-3</v>
      </c>
      <c r="BK12" s="34">
        <f>(BK10-BJ10)/(BJ13)</f>
        <v>4.9735778675784889E-3</v>
      </c>
      <c r="BL12" s="34">
        <f t="shared" ref="BL12" si="23">(BL10-BK10)/(BK13)</f>
        <v>3.4504269172287418E-2</v>
      </c>
      <c r="BM12" s="35">
        <f t="shared" ref="BM12" si="24">(BM10-BL10)/(BL13)</f>
        <v>5.884958785506493E-4</v>
      </c>
      <c r="BO12" s="7" t="s">
        <v>35</v>
      </c>
      <c r="BP12" s="33">
        <f>BP10/BP3</f>
        <v>-3.0748668760163188E-3</v>
      </c>
      <c r="BQ12" s="34">
        <f>(BQ10-BP10)/(BP13)</f>
        <v>0.14627607318684588</v>
      </c>
      <c r="BR12" s="34">
        <f t="shared" ref="BR12" si="25">(BR10-BQ10)/(BQ13)</f>
        <v>-4.1161596368097471E-2</v>
      </c>
      <c r="BS12" s="35">
        <f t="shared" ref="BS12" si="26">(BS10-BR10)/(BR13)</f>
        <v>-1.3476168884495592E-2</v>
      </c>
      <c r="BU12" s="7" t="s">
        <v>35</v>
      </c>
      <c r="BV12" s="33">
        <f>BV10/BV3</f>
        <v>-7.6882860917025838E-3</v>
      </c>
      <c r="BW12" s="34">
        <f>(BW10-BV10)/(BV13)</f>
        <v>0.22835478338584747</v>
      </c>
      <c r="BX12" s="34">
        <f t="shared" ref="BX12" si="27">(BX10-BW10)/(BW13)</f>
        <v>-0.18088219763122562</v>
      </c>
      <c r="BY12" s="35">
        <f t="shared" ref="BY12" si="28">(BY10-BX10)/(BX13)</f>
        <v>6.4241793036647232E-2</v>
      </c>
      <c r="CA12" s="7" t="s">
        <v>35</v>
      </c>
      <c r="CB12" s="33">
        <f>CB10/CB3</f>
        <v>3.2863746188237283E-3</v>
      </c>
      <c r="CC12" s="34">
        <f>(CC10-CB10)/(CB13)</f>
        <v>3.9137600848784523E-2</v>
      </c>
      <c r="CD12" s="34">
        <f t="shared" ref="CD12" si="29">(CD10-CC10)/(CC13)</f>
        <v>3.9103005422061521E-2</v>
      </c>
      <c r="CE12" s="35">
        <f t="shared" ref="CE12" si="30">(CE10-CD10)/(CD13)</f>
        <v>-9.7994372625444959E-3</v>
      </c>
      <c r="CG12" s="7" t="s">
        <v>35</v>
      </c>
      <c r="CH12" s="33">
        <f>CH10/CH3</f>
        <v>-3.1485849878394672E-3</v>
      </c>
      <c r="CI12" s="34">
        <f>(CI10-CH10)/(CH13)</f>
        <v>0.25057663159762017</v>
      </c>
      <c r="CJ12" s="34">
        <f t="shared" ref="CJ12" si="31">(CJ10-CI10)/(CI13)</f>
        <v>-0.13151496438959864</v>
      </c>
      <c r="CK12" s="35">
        <f t="shared" ref="CK12" si="32">(CK10-CJ10)/(CJ13)</f>
        <v>1.4521828422690767E-3</v>
      </c>
      <c r="CM12" s="7" t="s">
        <v>35</v>
      </c>
      <c r="CN12" s="33">
        <f>CN10/CN3</f>
        <v>-9.1592986119965684E-4</v>
      </c>
      <c r="CO12" s="34">
        <f>(CO10-CN10)/(CN13)</f>
        <v>1.3739377669034107</v>
      </c>
      <c r="CP12" s="34">
        <f t="shared" ref="CP12" si="33">(CP10-CO10)/(CO13)</f>
        <v>-0.51929454968988575</v>
      </c>
      <c r="CQ12" s="35">
        <f t="shared" ref="CQ12" si="34">(CQ10-CP10)/(CP13)</f>
        <v>-1.5783113788177202E-2</v>
      </c>
      <c r="CS12" s="7" t="s">
        <v>35</v>
      </c>
      <c r="CT12" s="33" t="e">
        <f>CT10/CT3</f>
        <v>#DIV/0!</v>
      </c>
      <c r="CU12" s="34" t="e">
        <f>(CU10-CT10)/(CT13)</f>
        <v>#DIV/0!</v>
      </c>
      <c r="CV12" s="34" t="e">
        <f t="shared" ref="CV12" si="35">(CV10-CU10)/(CU13)</f>
        <v>#DIV/0!</v>
      </c>
      <c r="CW12" s="35" t="e">
        <f t="shared" ref="CW12" si="36">(CW10-CV10)/(CV13)</f>
        <v>#DIV/0!</v>
      </c>
      <c r="CY12" s="7" t="s">
        <v>35</v>
      </c>
      <c r="CZ12" s="33" t="e">
        <f>CZ10/CZ3</f>
        <v>#DIV/0!</v>
      </c>
      <c r="DA12" s="34" t="e">
        <f>(DA10-CZ10)/(CZ13)</f>
        <v>#DIV/0!</v>
      </c>
      <c r="DB12" s="34" t="e">
        <f t="shared" ref="DB12" si="37">(DB10-DA10)/(DA13)</f>
        <v>#DIV/0!</v>
      </c>
      <c r="DC12" s="35" t="e">
        <f t="shared" ref="DC12" si="38">(DC10-DB10)/(DB13)</f>
        <v>#DIV/0!</v>
      </c>
      <c r="DE12" s="7" t="s">
        <v>35</v>
      </c>
      <c r="DF12" s="33" t="e">
        <f>DF10/DF3</f>
        <v>#DIV/0!</v>
      </c>
      <c r="DG12" s="34" t="e">
        <f>(DG10-DF10)/(DF13)</f>
        <v>#DIV/0!</v>
      </c>
      <c r="DH12" s="34" t="e">
        <f t="shared" ref="DH12" si="39">(DH10-DG10)/(DG13)</f>
        <v>#DIV/0!</v>
      </c>
      <c r="DI12" s="35" t="e">
        <f t="shared" ref="DI12" si="40">(DI10-DH10)/(DH13)</f>
        <v>#DIV/0!</v>
      </c>
      <c r="DK12" s="7" t="s">
        <v>35</v>
      </c>
      <c r="DL12" s="33" t="e">
        <f>DL10/DL3</f>
        <v>#DIV/0!</v>
      </c>
      <c r="DM12" s="34" t="e">
        <f>(DM10-DL10)/(DL13)</f>
        <v>#DIV/0!</v>
      </c>
      <c r="DN12" s="34" t="e">
        <f t="shared" ref="DN12" si="41">(DN10-DM10)/(DM13)</f>
        <v>#DIV/0!</v>
      </c>
      <c r="DO12" s="35" t="e">
        <f t="shared" ref="DO12" si="42">(DO10-DN10)/(DN13)</f>
        <v>#DIV/0!</v>
      </c>
      <c r="DQ12" s="7" t="s">
        <v>35</v>
      </c>
      <c r="DR12" s="33" t="e">
        <f>DR10/DR3</f>
        <v>#DIV/0!</v>
      </c>
      <c r="DS12" s="34" t="e">
        <f>(DS10-DR10)/(DR13)</f>
        <v>#DIV/0!</v>
      </c>
      <c r="DT12" s="34" t="e">
        <f t="shared" ref="DT12" si="43">(DT10-DS10)/(DS13)</f>
        <v>#DIV/0!</v>
      </c>
      <c r="DU12" s="35" t="e">
        <f t="shared" ref="DU12" si="44">(DU10-DT10)/(DT13)</f>
        <v>#DIV/0!</v>
      </c>
      <c r="DW12" s="7" t="s">
        <v>35</v>
      </c>
      <c r="DX12" s="33" t="e">
        <f>DX10/DX3</f>
        <v>#DIV/0!</v>
      </c>
      <c r="DY12" s="34" t="e">
        <f>(DY10-DX10)/(DX13)</f>
        <v>#DIV/0!</v>
      </c>
      <c r="DZ12" s="34" t="e">
        <f t="shared" ref="DZ12" si="45">(DZ10-DY10)/(DY13)</f>
        <v>#DIV/0!</v>
      </c>
      <c r="EA12" s="35" t="e">
        <f t="shared" ref="EA12" si="46">(EA10-DZ10)/(DZ13)</f>
        <v>#DIV/0!</v>
      </c>
      <c r="EC12" s="7" t="s">
        <v>35</v>
      </c>
      <c r="ED12" s="33" t="e">
        <f>ED10/ED3</f>
        <v>#DIV/0!</v>
      </c>
      <c r="EE12" s="34" t="e">
        <f>(EE10-ED10)/(ED13)</f>
        <v>#DIV/0!</v>
      </c>
      <c r="EF12" s="34" t="e">
        <f t="shared" ref="EF12" si="47">(EF10-EE10)/(EE13)</f>
        <v>#DIV/0!</v>
      </c>
      <c r="EG12" s="35" t="e">
        <f t="shared" ref="EG12" si="48">(EG10-EF10)/(EF13)</f>
        <v>#DIV/0!</v>
      </c>
      <c r="EI12" s="7" t="s">
        <v>35</v>
      </c>
      <c r="EJ12" s="33" t="e">
        <f>EJ10/EJ3</f>
        <v>#DIV/0!</v>
      </c>
      <c r="EK12" s="34" t="e">
        <f>(EK10-EJ10)/(EJ13)</f>
        <v>#DIV/0!</v>
      </c>
      <c r="EL12" s="34" t="e">
        <f t="shared" ref="EL12" si="49">(EL10-EK10)/(EK13)</f>
        <v>#DIV/0!</v>
      </c>
      <c r="EM12" s="35" t="e">
        <f t="shared" ref="EM12" si="50">(EM10-EL10)/(EL13)</f>
        <v>#DIV/0!</v>
      </c>
      <c r="EO12" s="7" t="s">
        <v>35</v>
      </c>
      <c r="EP12" s="33" t="e">
        <f>EP10/EP3</f>
        <v>#DIV/0!</v>
      </c>
      <c r="EQ12" s="34" t="e">
        <f>(EQ10-EP10)/(EP13)</f>
        <v>#DIV/0!</v>
      </c>
      <c r="ER12" s="34" t="e">
        <f t="shared" ref="ER12" si="51">(ER10-EQ10)/(EQ13)</f>
        <v>#DIV/0!</v>
      </c>
      <c r="ES12" s="35" t="e">
        <f t="shared" ref="ES12" si="52">(ES10-ER10)/(ER13)</f>
        <v>#DIV/0!</v>
      </c>
      <c r="EU12" s="7" t="s">
        <v>35</v>
      </c>
      <c r="EV12" s="33" t="e">
        <f>EV10/EV3</f>
        <v>#DIV/0!</v>
      </c>
      <c r="EW12" s="34" t="e">
        <f>(EW10-EV10)/(EV13)</f>
        <v>#DIV/0!</v>
      </c>
      <c r="EX12" s="34" t="e">
        <f t="shared" ref="EX12" si="53">(EX10-EW10)/(EW13)</f>
        <v>#DIV/0!</v>
      </c>
      <c r="EY12" s="35" t="e">
        <f t="shared" ref="EY12" si="54">(EY10-EX10)/(EX13)</f>
        <v>#DIV/0!</v>
      </c>
      <c r="FA12" s="7" t="s">
        <v>35</v>
      </c>
      <c r="FB12" s="33" t="e">
        <f>FB10/FB3</f>
        <v>#DIV/0!</v>
      </c>
      <c r="FC12" s="34" t="e">
        <f>(FC10-FB10)/(FB13)</f>
        <v>#DIV/0!</v>
      </c>
      <c r="FD12" s="34" t="e">
        <f t="shared" ref="FD12" si="55">(FD10-FC10)/(FC13)</f>
        <v>#DIV/0!</v>
      </c>
      <c r="FE12" s="35" t="e">
        <f t="shared" ref="FE12" si="56">(FE10-FD10)/(FD13)</f>
        <v>#DIV/0!</v>
      </c>
      <c r="FG12" s="7" t="s">
        <v>35</v>
      </c>
      <c r="FH12" s="33" t="e">
        <f>FH10/FH3</f>
        <v>#DIV/0!</v>
      </c>
      <c r="FI12" s="34" t="e">
        <f>(FI10-FH10)/(FH13)</f>
        <v>#DIV/0!</v>
      </c>
      <c r="FJ12" s="34" t="e">
        <f t="shared" ref="FJ12" si="57">(FJ10-FI10)/(FI13)</f>
        <v>#DIV/0!</v>
      </c>
      <c r="FK12" s="35" t="e">
        <f t="shared" ref="FK12" si="58">(FK10-FJ10)/(FJ13)</f>
        <v>#DIV/0!</v>
      </c>
      <c r="FM12" s="7" t="s">
        <v>35</v>
      </c>
      <c r="FN12" s="33" t="e">
        <f>FN10/FN3</f>
        <v>#DIV/0!</v>
      </c>
      <c r="FO12" s="34" t="e">
        <f>(FO10-FN10)/(FN13)</f>
        <v>#DIV/0!</v>
      </c>
      <c r="FP12" s="34" t="e">
        <f t="shared" ref="FP12" si="59">(FP10-FO10)/(FO13)</f>
        <v>#DIV/0!</v>
      </c>
      <c r="FQ12" s="35" t="e">
        <f t="shared" ref="FQ12" si="60">(FQ10-FP10)/(FP13)</f>
        <v>#DIV/0!</v>
      </c>
      <c r="FS12" s="7" t="s">
        <v>35</v>
      </c>
      <c r="FT12" s="33" t="e">
        <f>FT10/FT3</f>
        <v>#DIV/0!</v>
      </c>
      <c r="FU12" s="34" t="e">
        <f>(FU10-FT10)/(FT13)</f>
        <v>#DIV/0!</v>
      </c>
      <c r="FV12" s="34" t="e">
        <f t="shared" ref="FV12" si="61">(FV10-FU10)/(FU13)</f>
        <v>#DIV/0!</v>
      </c>
      <c r="FW12" s="35" t="e">
        <f t="shared" ref="FW12" si="62">(FW10-FV10)/(FV13)</f>
        <v>#DIV/0!</v>
      </c>
      <c r="FY12" s="7" t="s">
        <v>35</v>
      </c>
      <c r="FZ12" s="33" t="e">
        <f>FZ10/FZ3</f>
        <v>#DIV/0!</v>
      </c>
      <c r="GA12" s="34" t="e">
        <f>(GA10-FZ10)/(FZ13)</f>
        <v>#DIV/0!</v>
      </c>
      <c r="GB12" s="34" t="e">
        <f t="shared" ref="GB12" si="63">(GB10-GA10)/(GA13)</f>
        <v>#DIV/0!</v>
      </c>
      <c r="GC12" s="35" t="e">
        <f t="shared" ref="GC12" si="64">(GC10-GB10)/(GB13)</f>
        <v>#DIV/0!</v>
      </c>
      <c r="GE12" s="7" t="s">
        <v>35</v>
      </c>
      <c r="GF12" s="33" t="e">
        <f>GF10/GF3</f>
        <v>#DIV/0!</v>
      </c>
      <c r="GG12" s="34" t="e">
        <f>(GG10-GF10)/(GF13)</f>
        <v>#DIV/0!</v>
      </c>
      <c r="GH12" s="34" t="e">
        <f t="shared" ref="GH12" si="65">(GH10-GG10)/(GG13)</f>
        <v>#DIV/0!</v>
      </c>
      <c r="GI12" s="35" t="e">
        <f t="shared" ref="GI12" si="66">(GI10-GH10)/(GH13)</f>
        <v>#DIV/0!</v>
      </c>
      <c r="GK12" s="7" t="s">
        <v>35</v>
      </c>
      <c r="GL12" s="33" t="e">
        <f>GL10/GL3</f>
        <v>#DIV/0!</v>
      </c>
      <c r="GM12" s="34" t="e">
        <f>(GM10-GL10)/(GL13)</f>
        <v>#DIV/0!</v>
      </c>
      <c r="GN12" s="34" t="e">
        <f t="shared" ref="GN12" si="67">(GN10-GM10)/(GM13)</f>
        <v>#DIV/0!</v>
      </c>
      <c r="GO12" s="35" t="e">
        <f t="shared" ref="GO12" si="68">(GO10-GN10)/(GN13)</f>
        <v>#DIV/0!</v>
      </c>
      <c r="GQ12" s="7" t="s">
        <v>35</v>
      </c>
      <c r="GR12" s="33" t="e">
        <f>GR10/GR3</f>
        <v>#DIV/0!</v>
      </c>
      <c r="GS12" s="34" t="e">
        <f>(GS10-GR10)/(GR13)</f>
        <v>#DIV/0!</v>
      </c>
      <c r="GT12" s="34" t="e">
        <f t="shared" ref="GT12" si="69">(GT10-GS10)/(GS13)</f>
        <v>#DIV/0!</v>
      </c>
      <c r="GU12" s="35" t="e">
        <f t="shared" ref="GU12" si="70">(GU10-GT10)/(GT13)</f>
        <v>#DIV/0!</v>
      </c>
      <c r="GW12" s="7" t="s">
        <v>35</v>
      </c>
      <c r="GX12" s="33" t="e">
        <f>GX10/GX3</f>
        <v>#DIV/0!</v>
      </c>
      <c r="GY12" s="34" t="e">
        <f>(GY10-GX10)/(GX13)</f>
        <v>#DIV/0!</v>
      </c>
      <c r="GZ12" s="34" t="e">
        <f t="shared" ref="GZ12" si="71">(GZ10-GY10)/(GY13)</f>
        <v>#DIV/0!</v>
      </c>
      <c r="HA12" s="35" t="e">
        <f t="shared" ref="HA12" si="72">(HA10-GZ10)/(GZ13)</f>
        <v>#DIV/0!</v>
      </c>
      <c r="HC12" s="7" t="s">
        <v>35</v>
      </c>
      <c r="HD12" s="33" t="e">
        <f>HD10/HD3</f>
        <v>#DIV/0!</v>
      </c>
      <c r="HE12" s="34" t="e">
        <f>(HE10-HD10)/(HD13)</f>
        <v>#DIV/0!</v>
      </c>
      <c r="HF12" s="34" t="e">
        <f t="shared" ref="HF12" si="73">(HF10-HE10)/(HE13)</f>
        <v>#DIV/0!</v>
      </c>
      <c r="HG12" s="35" t="e">
        <f t="shared" ref="HG12" si="74">(HG10-HF10)/(HF13)</f>
        <v>#DIV/0!</v>
      </c>
      <c r="HI12" s="7" t="s">
        <v>35</v>
      </c>
      <c r="HJ12" s="33" t="e">
        <f>HJ10/HJ3</f>
        <v>#DIV/0!</v>
      </c>
      <c r="HK12" s="34" t="e">
        <f>(HK10-HJ10)/(HJ13)</f>
        <v>#DIV/0!</v>
      </c>
      <c r="HL12" s="34" t="e">
        <f t="shared" ref="HL12" si="75">(HL10-HK10)/(HK13)</f>
        <v>#DIV/0!</v>
      </c>
      <c r="HM12" s="35" t="e">
        <f t="shared" ref="HM12" si="76">(HM10-HL10)/(HL13)</f>
        <v>#DIV/0!</v>
      </c>
      <c r="HO12" s="7" t="s">
        <v>35</v>
      </c>
      <c r="HP12" s="33" t="e">
        <f>HP10/HP3</f>
        <v>#DIV/0!</v>
      </c>
      <c r="HQ12" s="34" t="e">
        <f>(HQ10-HP10)/(HP13)</f>
        <v>#DIV/0!</v>
      </c>
      <c r="HR12" s="34" t="e">
        <f t="shared" ref="HR12" si="77">(HR10-HQ10)/(HQ13)</f>
        <v>#DIV/0!</v>
      </c>
      <c r="HS12" s="35" t="e">
        <f t="shared" ref="HS12" si="78">(HS10-HR10)/(HR13)</f>
        <v>#DIV/0!</v>
      </c>
      <c r="HU12" s="7" t="s">
        <v>35</v>
      </c>
      <c r="HV12" s="33" t="e">
        <f>HV10/HV3</f>
        <v>#DIV/0!</v>
      </c>
      <c r="HW12" s="34" t="e">
        <f>(HW10-HV10)/(HV13)</f>
        <v>#DIV/0!</v>
      </c>
      <c r="HX12" s="34" t="e">
        <f t="shared" ref="HX12" si="79">(HX10-HW10)/(HW13)</f>
        <v>#DIV/0!</v>
      </c>
      <c r="HY12" s="35" t="e">
        <f t="shared" ref="HY12" si="80">(HY10-HX10)/(HX13)</f>
        <v>#DIV/0!</v>
      </c>
      <c r="IA12" s="7" t="s">
        <v>35</v>
      </c>
      <c r="IB12" s="33" t="e">
        <f>IB10/IB3</f>
        <v>#DIV/0!</v>
      </c>
      <c r="IC12" s="34" t="e">
        <f>(IC10-IB10)/(IB13)</f>
        <v>#DIV/0!</v>
      </c>
      <c r="ID12" s="34" t="e">
        <f t="shared" ref="ID12" si="81">(ID10-IC10)/(IC13)</f>
        <v>#DIV/0!</v>
      </c>
      <c r="IE12" s="35" t="e">
        <f t="shared" ref="IE12" si="82">(IE10-ID10)/(ID13)</f>
        <v>#DIV/0!</v>
      </c>
      <c r="IG12" s="7" t="s">
        <v>35</v>
      </c>
      <c r="IH12" s="33" t="e">
        <f>IH10/IH3</f>
        <v>#DIV/0!</v>
      </c>
      <c r="II12" s="34" t="e">
        <f>(II10-IH10)/(IH13)</f>
        <v>#DIV/0!</v>
      </c>
      <c r="IJ12" s="34" t="e">
        <f t="shared" ref="IJ12" si="83">(IJ10-II10)/(II13)</f>
        <v>#DIV/0!</v>
      </c>
      <c r="IK12" s="35" t="e">
        <f t="shared" ref="IK12" si="84">(IK10-IJ10)/(IJ13)</f>
        <v>#DIV/0!</v>
      </c>
      <c r="IM12" s="7" t="s">
        <v>35</v>
      </c>
      <c r="IN12" s="33" t="e">
        <f>IN10/IN3</f>
        <v>#DIV/0!</v>
      </c>
      <c r="IO12" s="34" t="e">
        <f>(IO10-IN10)/(IN13)</f>
        <v>#DIV/0!</v>
      </c>
      <c r="IP12" s="34" t="e">
        <f t="shared" ref="IP12" si="85">(IP10-IO10)/(IO13)</f>
        <v>#DIV/0!</v>
      </c>
      <c r="IQ12" s="35" t="e">
        <f t="shared" ref="IQ12" si="86">(IQ10-IP10)/(IP13)</f>
        <v>#DIV/0!</v>
      </c>
      <c r="IS12" s="7" t="s">
        <v>35</v>
      </c>
      <c r="IT12" s="33" t="e">
        <f>IT10/IT3</f>
        <v>#DIV/0!</v>
      </c>
      <c r="IU12" s="34" t="e">
        <f>(IU10-IT10)/(IT13)</f>
        <v>#DIV/0!</v>
      </c>
      <c r="IV12" s="34" t="e">
        <f t="shared" ref="IV12" si="87">(IV10-IU10)/(IU13)</f>
        <v>#DIV/0!</v>
      </c>
      <c r="IW12" s="35" t="e">
        <f t="shared" ref="IW12" si="88">(IW10-IV10)/(IV13)</f>
        <v>#DIV/0!</v>
      </c>
      <c r="IY12" s="7" t="s">
        <v>35</v>
      </c>
      <c r="IZ12" s="33" t="e">
        <f>IZ10/IZ3</f>
        <v>#DIV/0!</v>
      </c>
      <c r="JA12" s="34" t="e">
        <f>(JA10-IZ10)/(IZ13)</f>
        <v>#DIV/0!</v>
      </c>
      <c r="JB12" s="34" t="e">
        <f t="shared" ref="JB12" si="89">(JB10-JA10)/(JA13)</f>
        <v>#DIV/0!</v>
      </c>
      <c r="JC12" s="35" t="e">
        <f t="shared" ref="JC12" si="90">(JC10-JB10)/(JB13)</f>
        <v>#DIV/0!</v>
      </c>
    </row>
    <row r="13" spans="1:263" ht="30.95" customHeight="1" x14ac:dyDescent="0.25">
      <c r="A13" s="7" t="s">
        <v>34</v>
      </c>
      <c r="B13" s="9">
        <f>B3+B10</f>
        <v>309372497.58322698</v>
      </c>
      <c r="C13" s="9">
        <f>B13+C10</f>
        <v>327636192.86900228</v>
      </c>
      <c r="D13" s="9">
        <f>C13+D10</f>
        <v>344625447.26001513</v>
      </c>
      <c r="E13" s="10">
        <f>D13+E10</f>
        <v>359934681.41852999</v>
      </c>
      <c r="G13" s="7" t="s">
        <v>34</v>
      </c>
      <c r="H13" s="9">
        <f>H3+H10</f>
        <v>8041962.1132717133</v>
      </c>
      <c r="I13" s="9">
        <f>H13+I10</f>
        <v>8647265.5236153733</v>
      </c>
      <c r="J13" s="9">
        <f>I13+J10</f>
        <v>9112245.7180103175</v>
      </c>
      <c r="K13" s="10">
        <f>J13+K10</f>
        <v>9478546.5692018662</v>
      </c>
      <c r="M13" s="7" t="s">
        <v>34</v>
      </c>
      <c r="N13" s="9">
        <f>N3+N10</f>
        <v>13316051.556831297</v>
      </c>
      <c r="O13" s="9">
        <f>N13+O10</f>
        <v>14786959.006672036</v>
      </c>
      <c r="P13" s="9">
        <f>O13+P10</f>
        <v>15609542.308932131</v>
      </c>
      <c r="Q13" s="10">
        <f>P13+Q10</f>
        <v>16237026.335528467</v>
      </c>
      <c r="S13" s="7" t="s">
        <v>34</v>
      </c>
      <c r="T13" s="9">
        <f>T3+T10</f>
        <v>25131632.023034029</v>
      </c>
      <c r="U13" s="9">
        <f>T13+U10</f>
        <v>26889929.19085237</v>
      </c>
      <c r="V13" s="9">
        <f>U13+V10</f>
        <v>28436380.79226584</v>
      </c>
      <c r="W13" s="10">
        <f>V13+W10</f>
        <v>29579487.641154502</v>
      </c>
      <c r="Y13" s="7" t="s">
        <v>34</v>
      </c>
      <c r="Z13" s="9">
        <f>Z3+Z10</f>
        <v>41678834.770535082</v>
      </c>
      <c r="AA13" s="9">
        <f>Z13+AA10</f>
        <v>38845850.544168197</v>
      </c>
      <c r="AB13" s="9">
        <f>AA13+AB10</f>
        <v>40594701.716280684</v>
      </c>
      <c r="AC13" s="10">
        <f>AB13+AC10</f>
        <v>42226557.819891937</v>
      </c>
      <c r="AE13" s="7" t="s">
        <v>34</v>
      </c>
      <c r="AF13" s="9">
        <f>AF3+AF10</f>
        <v>41892553.445188791</v>
      </c>
      <c r="AG13" s="9">
        <f>AF13+AG10</f>
        <v>41642573.030000001</v>
      </c>
      <c r="AH13" s="9">
        <f>AG13+AH10</f>
        <v>44796391.030000001</v>
      </c>
      <c r="AI13" s="10">
        <f>AH13+AI10</f>
        <v>46597149.775142945</v>
      </c>
      <c r="AK13" s="7" t="s">
        <v>34</v>
      </c>
      <c r="AL13" s="9">
        <f>AL3+AL10</f>
        <v>3443523</v>
      </c>
      <c r="AM13" s="9">
        <f>AL13+AM10</f>
        <v>3477216</v>
      </c>
      <c r="AN13" s="9">
        <f>AM13+AN10</f>
        <v>3683311</v>
      </c>
      <c r="AO13" s="10">
        <f>AN13+AO10</f>
        <v>3831375.4833618244</v>
      </c>
      <c r="AQ13" s="7" t="s">
        <v>34</v>
      </c>
      <c r="AR13" s="9">
        <f>AR3+AR10</f>
        <v>731039</v>
      </c>
      <c r="AS13" s="9">
        <f>AR13+AS10</f>
        <v>825003</v>
      </c>
      <c r="AT13" s="9">
        <f>AS13+AT10</f>
        <v>873900</v>
      </c>
      <c r="AU13" s="10">
        <f>AT13+AU10</f>
        <v>909029.68413742376</v>
      </c>
      <c r="AW13" s="7" t="s">
        <v>34</v>
      </c>
      <c r="AX13" s="9">
        <f>AX3+AX10</f>
        <v>91680598.286480457</v>
      </c>
      <c r="AY13" s="9">
        <f>AX13+AY10</f>
        <v>94987355.354178533</v>
      </c>
      <c r="AZ13" s="9">
        <f>AY13+AZ10</f>
        <v>96289326.306601912</v>
      </c>
      <c r="BA13" s="10">
        <f>AZ13+BA10</f>
        <v>99251383.428429931</v>
      </c>
      <c r="BC13" s="7" t="s">
        <v>34</v>
      </c>
      <c r="BD13" s="9">
        <f>BD3+BD10</f>
        <v>1682285.9158287947</v>
      </c>
      <c r="BE13" s="9">
        <f>BD13+BE10</f>
        <v>1860161.7433627809</v>
      </c>
      <c r="BF13" s="9">
        <f>BE13+BF10</f>
        <v>2014484.7433627809</v>
      </c>
      <c r="BG13" s="10">
        <f>BF13+BG10</f>
        <v>2076454.4327348478</v>
      </c>
      <c r="BI13" s="7" t="s">
        <v>34</v>
      </c>
      <c r="BJ13" s="9">
        <f>BJ3+BJ10</f>
        <v>102944</v>
      </c>
      <c r="BK13" s="9">
        <f>BJ13+BK10</f>
        <v>102596</v>
      </c>
      <c r="BL13" s="9">
        <f>BK13+BL10</f>
        <v>105788</v>
      </c>
      <c r="BM13" s="10">
        <f>BL13+BM10</f>
        <v>109042.25580200012</v>
      </c>
      <c r="BO13" s="7" t="s">
        <v>34</v>
      </c>
      <c r="BP13" s="9">
        <f>BP3+BP10</f>
        <v>71322357.648876563</v>
      </c>
      <c r="BQ13" s="9">
        <f>BP13+BQ10</f>
        <v>81535128.882153004</v>
      </c>
      <c r="BR13" s="9">
        <f>BQ13+BR10</f>
        <v>88391784.050561458</v>
      </c>
      <c r="BS13" s="10">
        <f>BR13+BS10</f>
        <v>94057256.609102681</v>
      </c>
      <c r="BU13" s="7" t="s">
        <v>34</v>
      </c>
      <c r="BV13" s="9">
        <f>BV3+BV10</f>
        <v>3075904.702015467</v>
      </c>
      <c r="BW13" s="9">
        <f>BV13+BW10</f>
        <v>3754470.594</v>
      </c>
      <c r="BX13" s="9">
        <f>BW13+BX10</f>
        <v>3753919.594</v>
      </c>
      <c r="BY13" s="10">
        <f>BX13+BY10</f>
        <v>3994527.1196339629</v>
      </c>
      <c r="CA13" s="7" t="s">
        <v>34</v>
      </c>
      <c r="CB13" s="9">
        <f>CB3+CB10</f>
        <v>1371150.1211647796</v>
      </c>
      <c r="CC13" s="9">
        <f>CB13+CC10</f>
        <v>1429305</v>
      </c>
      <c r="CD13" s="9">
        <f>CC13+CD10</f>
        <v>1543350</v>
      </c>
      <c r="CE13" s="10">
        <f>CD13+CE10</f>
        <v>1642271.038500852</v>
      </c>
      <c r="CG13" s="7" t="s">
        <v>34</v>
      </c>
      <c r="CH13" s="9">
        <f>CH3+CH10</f>
        <v>4577446</v>
      </c>
      <c r="CI13" s="9">
        <f>CH13+CI10</f>
        <v>5709989</v>
      </c>
      <c r="CJ13" s="9">
        <f>CI13+CJ10</f>
        <v>6091583</v>
      </c>
      <c r="CK13" s="10">
        <f>CJ13+CK10</f>
        <v>6482023.092314858</v>
      </c>
      <c r="CM13" s="7" t="s">
        <v>34</v>
      </c>
      <c r="CN13" s="9">
        <f>CN3+CN10</f>
        <v>1324215</v>
      </c>
      <c r="CO13" s="9">
        <f>CN13+CO10</f>
        <v>3142390</v>
      </c>
      <c r="CP13" s="9">
        <f>CO13+CP10</f>
        <v>3328739</v>
      </c>
      <c r="CQ13" s="10">
        <f>CP13+CQ10</f>
        <v>3462550.1335918568</v>
      </c>
      <c r="CS13" s="7" t="s">
        <v>34</v>
      </c>
      <c r="CT13" s="9">
        <f>CT3+CT10</f>
        <v>0</v>
      </c>
      <c r="CU13" s="9">
        <f>CT13+CU10</f>
        <v>0</v>
      </c>
      <c r="CV13" s="9">
        <f>CU13+CV10</f>
        <v>0</v>
      </c>
      <c r="CW13" s="10">
        <f>CV13+CW10</f>
        <v>0</v>
      </c>
      <c r="CY13" s="7" t="s">
        <v>34</v>
      </c>
      <c r="CZ13" s="9">
        <f>CZ3+CZ10</f>
        <v>0</v>
      </c>
      <c r="DA13" s="9">
        <f>CZ13+DA10</f>
        <v>0</v>
      </c>
      <c r="DB13" s="9">
        <f>DA13+DB10</f>
        <v>0</v>
      </c>
      <c r="DC13" s="10">
        <f>DB13+DC10</f>
        <v>0</v>
      </c>
      <c r="DE13" s="7" t="s">
        <v>34</v>
      </c>
      <c r="DF13" s="9">
        <f>DF3+DF10</f>
        <v>0</v>
      </c>
      <c r="DG13" s="9">
        <f>DF13+DG10</f>
        <v>0</v>
      </c>
      <c r="DH13" s="9">
        <f>DG13+DH10</f>
        <v>0</v>
      </c>
      <c r="DI13" s="10">
        <f>DH13+DI10</f>
        <v>0</v>
      </c>
      <c r="DK13" s="7" t="s">
        <v>34</v>
      </c>
      <c r="DL13" s="9">
        <f>DL3+DL10</f>
        <v>0</v>
      </c>
      <c r="DM13" s="9">
        <f>DL13+DM10</f>
        <v>0</v>
      </c>
      <c r="DN13" s="9">
        <f>DM13+DN10</f>
        <v>0</v>
      </c>
      <c r="DO13" s="10">
        <f>DN13+DO10</f>
        <v>0</v>
      </c>
      <c r="DQ13" s="7" t="s">
        <v>34</v>
      </c>
      <c r="DR13" s="9">
        <f>DR3+DR10</f>
        <v>0</v>
      </c>
      <c r="DS13" s="9">
        <f>DR13+DS10</f>
        <v>0</v>
      </c>
      <c r="DT13" s="9">
        <f>DS13+DT10</f>
        <v>0</v>
      </c>
      <c r="DU13" s="10">
        <f>DT13+DU10</f>
        <v>0</v>
      </c>
      <c r="DW13" s="7" t="s">
        <v>34</v>
      </c>
      <c r="DX13" s="9">
        <f>DX3+DX10</f>
        <v>0</v>
      </c>
      <c r="DY13" s="9">
        <f>DX13+DY10</f>
        <v>0</v>
      </c>
      <c r="DZ13" s="9">
        <f>DY13+DZ10</f>
        <v>0</v>
      </c>
      <c r="EA13" s="10">
        <f>DZ13+EA10</f>
        <v>0</v>
      </c>
      <c r="EC13" s="7" t="s">
        <v>34</v>
      </c>
      <c r="ED13" s="9">
        <f>ED3+ED10</f>
        <v>0</v>
      </c>
      <c r="EE13" s="9">
        <f>ED13+EE10</f>
        <v>0</v>
      </c>
      <c r="EF13" s="9">
        <f>EE13+EF10</f>
        <v>0</v>
      </c>
      <c r="EG13" s="10">
        <f>EF13+EG10</f>
        <v>0</v>
      </c>
      <c r="EI13" s="7" t="s">
        <v>34</v>
      </c>
      <c r="EJ13" s="9">
        <f>EJ3+EJ10</f>
        <v>0</v>
      </c>
      <c r="EK13" s="9">
        <f>EJ13+EK10</f>
        <v>0</v>
      </c>
      <c r="EL13" s="9">
        <f>EK13+EL10</f>
        <v>0</v>
      </c>
      <c r="EM13" s="10">
        <f>EL13+EM10</f>
        <v>0</v>
      </c>
      <c r="EO13" s="7" t="s">
        <v>34</v>
      </c>
      <c r="EP13" s="9">
        <f>EP3+EP10</f>
        <v>0</v>
      </c>
      <c r="EQ13" s="9">
        <f>EP13+EQ10</f>
        <v>0</v>
      </c>
      <c r="ER13" s="9">
        <f>EQ13+ER10</f>
        <v>0</v>
      </c>
      <c r="ES13" s="10">
        <f>ER13+ES10</f>
        <v>0</v>
      </c>
      <c r="EU13" s="7" t="s">
        <v>34</v>
      </c>
      <c r="EV13" s="9">
        <f>EV3+EV10</f>
        <v>0</v>
      </c>
      <c r="EW13" s="9">
        <f>EV13+EW10</f>
        <v>0</v>
      </c>
      <c r="EX13" s="9">
        <f>EW13+EX10</f>
        <v>0</v>
      </c>
      <c r="EY13" s="10">
        <f>EX13+EY10</f>
        <v>0</v>
      </c>
      <c r="FA13" s="7" t="s">
        <v>34</v>
      </c>
      <c r="FB13" s="9">
        <f>FB3+FB10</f>
        <v>0</v>
      </c>
      <c r="FC13" s="9">
        <f>FB13+FC10</f>
        <v>0</v>
      </c>
      <c r="FD13" s="9">
        <f>FC13+FD10</f>
        <v>0</v>
      </c>
      <c r="FE13" s="10">
        <f>FD13+FE10</f>
        <v>0</v>
      </c>
      <c r="FG13" s="7" t="s">
        <v>34</v>
      </c>
      <c r="FH13" s="9">
        <f>FH3+FH10</f>
        <v>0</v>
      </c>
      <c r="FI13" s="9">
        <f>FH13+FI10</f>
        <v>0</v>
      </c>
      <c r="FJ13" s="9">
        <f>FI13+FJ10</f>
        <v>0</v>
      </c>
      <c r="FK13" s="10">
        <f>FJ13+FK10</f>
        <v>0</v>
      </c>
      <c r="FM13" s="7" t="s">
        <v>34</v>
      </c>
      <c r="FN13" s="9">
        <f>FN3+FN10</f>
        <v>0</v>
      </c>
      <c r="FO13" s="9">
        <f>FN13+FO10</f>
        <v>0</v>
      </c>
      <c r="FP13" s="9">
        <f>FO13+FP10</f>
        <v>0</v>
      </c>
      <c r="FQ13" s="10">
        <f>FP13+FQ10</f>
        <v>0</v>
      </c>
      <c r="FS13" s="7" t="s">
        <v>34</v>
      </c>
      <c r="FT13" s="9">
        <f>FT3+FT10</f>
        <v>0</v>
      </c>
      <c r="FU13" s="9">
        <f>FT13+FU10</f>
        <v>0</v>
      </c>
      <c r="FV13" s="9">
        <f>FU13+FV10</f>
        <v>0</v>
      </c>
      <c r="FW13" s="10">
        <f>FV13+FW10</f>
        <v>0</v>
      </c>
      <c r="FY13" s="7" t="s">
        <v>34</v>
      </c>
      <c r="FZ13" s="9">
        <f>FZ3+FZ10</f>
        <v>0</v>
      </c>
      <c r="GA13" s="9">
        <f>FZ13+GA10</f>
        <v>0</v>
      </c>
      <c r="GB13" s="9">
        <f>GA13+GB10</f>
        <v>0</v>
      </c>
      <c r="GC13" s="10">
        <f>GB13+GC10</f>
        <v>0</v>
      </c>
      <c r="GE13" s="7" t="s">
        <v>34</v>
      </c>
      <c r="GF13" s="9">
        <f>GF3+GF10</f>
        <v>0</v>
      </c>
      <c r="GG13" s="9">
        <f>GF13+GG10</f>
        <v>0</v>
      </c>
      <c r="GH13" s="9">
        <f>GG13+GH10</f>
        <v>0</v>
      </c>
      <c r="GI13" s="10">
        <f>GH13+GI10</f>
        <v>0</v>
      </c>
      <c r="GK13" s="7" t="s">
        <v>34</v>
      </c>
      <c r="GL13" s="9">
        <f>GL3+GL10</f>
        <v>0</v>
      </c>
      <c r="GM13" s="9">
        <f>GL13+GM10</f>
        <v>0</v>
      </c>
      <c r="GN13" s="9">
        <f>GM13+GN10</f>
        <v>0</v>
      </c>
      <c r="GO13" s="10">
        <f>GN13+GO10</f>
        <v>0</v>
      </c>
      <c r="GQ13" s="7" t="s">
        <v>34</v>
      </c>
      <c r="GR13" s="9">
        <f>GR3+GR10</f>
        <v>0</v>
      </c>
      <c r="GS13" s="9">
        <f>GR13+GS10</f>
        <v>0</v>
      </c>
      <c r="GT13" s="9">
        <f>GS13+GT10</f>
        <v>0</v>
      </c>
      <c r="GU13" s="10">
        <f>GT13+GU10</f>
        <v>0</v>
      </c>
      <c r="GW13" s="7" t="s">
        <v>34</v>
      </c>
      <c r="GX13" s="9">
        <f>GX3+GX10</f>
        <v>0</v>
      </c>
      <c r="GY13" s="9">
        <f>GX13+GY10</f>
        <v>0</v>
      </c>
      <c r="GZ13" s="9">
        <f>GY13+GZ10</f>
        <v>0</v>
      </c>
      <c r="HA13" s="10">
        <f>GZ13+HA10</f>
        <v>0</v>
      </c>
      <c r="HC13" s="7" t="s">
        <v>34</v>
      </c>
      <c r="HD13" s="9">
        <f>HD3+HD10</f>
        <v>0</v>
      </c>
      <c r="HE13" s="9">
        <f>HD13+HE10</f>
        <v>0</v>
      </c>
      <c r="HF13" s="9">
        <f>HE13+HF10</f>
        <v>0</v>
      </c>
      <c r="HG13" s="10">
        <f>HF13+HG10</f>
        <v>0</v>
      </c>
      <c r="HI13" s="7" t="s">
        <v>34</v>
      </c>
      <c r="HJ13" s="9">
        <f>HJ3+HJ10</f>
        <v>0</v>
      </c>
      <c r="HK13" s="9">
        <f>HJ13+HK10</f>
        <v>0</v>
      </c>
      <c r="HL13" s="9">
        <f>HK13+HL10</f>
        <v>0</v>
      </c>
      <c r="HM13" s="10">
        <f>HL13+HM10</f>
        <v>0</v>
      </c>
      <c r="HO13" s="7" t="s">
        <v>34</v>
      </c>
      <c r="HP13" s="9">
        <f>HP3+HP10</f>
        <v>0</v>
      </c>
      <c r="HQ13" s="9">
        <f>HP13+HQ10</f>
        <v>0</v>
      </c>
      <c r="HR13" s="9">
        <f>HQ13+HR10</f>
        <v>0</v>
      </c>
      <c r="HS13" s="10">
        <f>HR13+HS10</f>
        <v>0</v>
      </c>
      <c r="HU13" s="7" t="s">
        <v>34</v>
      </c>
      <c r="HV13" s="9">
        <f>HV3+HV10</f>
        <v>0</v>
      </c>
      <c r="HW13" s="9">
        <f>HV13+HW10</f>
        <v>0</v>
      </c>
      <c r="HX13" s="9">
        <f>HW13+HX10</f>
        <v>0</v>
      </c>
      <c r="HY13" s="10">
        <f>HX13+HY10</f>
        <v>0</v>
      </c>
      <c r="IA13" s="7" t="s">
        <v>34</v>
      </c>
      <c r="IB13" s="9">
        <f>IB3+IB10</f>
        <v>0</v>
      </c>
      <c r="IC13" s="9">
        <f>IB13+IC10</f>
        <v>0</v>
      </c>
      <c r="ID13" s="9">
        <f>IC13+ID10</f>
        <v>0</v>
      </c>
      <c r="IE13" s="10">
        <f>ID13+IE10</f>
        <v>0</v>
      </c>
      <c r="IG13" s="7" t="s">
        <v>34</v>
      </c>
      <c r="IH13" s="9">
        <f>IH3+IH10</f>
        <v>0</v>
      </c>
      <c r="II13" s="9">
        <f>IH13+II10</f>
        <v>0</v>
      </c>
      <c r="IJ13" s="9">
        <f>II13+IJ10</f>
        <v>0</v>
      </c>
      <c r="IK13" s="10">
        <f>IJ13+IK10</f>
        <v>0</v>
      </c>
      <c r="IM13" s="7" t="s">
        <v>34</v>
      </c>
      <c r="IN13" s="9">
        <f>IN3+IN10</f>
        <v>0</v>
      </c>
      <c r="IO13" s="9">
        <f>IN13+IO10</f>
        <v>0</v>
      </c>
      <c r="IP13" s="9">
        <f>IO13+IP10</f>
        <v>0</v>
      </c>
      <c r="IQ13" s="10">
        <f>IP13+IQ10</f>
        <v>0</v>
      </c>
      <c r="IS13" s="7" t="s">
        <v>34</v>
      </c>
      <c r="IT13" s="9">
        <f>IT3+IT10</f>
        <v>0</v>
      </c>
      <c r="IU13" s="9">
        <f>IT13+IU10</f>
        <v>0</v>
      </c>
      <c r="IV13" s="9">
        <f>IU13+IV10</f>
        <v>0</v>
      </c>
      <c r="IW13" s="10">
        <f>IV13+IW10</f>
        <v>0</v>
      </c>
      <c r="IY13" s="7" t="s">
        <v>34</v>
      </c>
      <c r="IZ13" s="9">
        <f>IZ3+IZ10</f>
        <v>0</v>
      </c>
      <c r="JA13" s="9">
        <f>IZ13+JA10</f>
        <v>0</v>
      </c>
      <c r="JB13" s="9">
        <f>JA13+JB10</f>
        <v>0</v>
      </c>
      <c r="JC13" s="10">
        <f>JB13+JC10</f>
        <v>0</v>
      </c>
    </row>
    <row r="14" spans="1:263" ht="29.45" customHeight="1" thickBot="1" x14ac:dyDescent="0.3">
      <c r="A14" s="8" t="s">
        <v>40</v>
      </c>
      <c r="B14" s="14">
        <f>(B13-B3)/B3</f>
        <v>7.4751721506458495E-3</v>
      </c>
      <c r="C14" s="14">
        <f>(C13-B3)/B3</f>
        <v>6.6951110367142977E-2</v>
      </c>
      <c r="D14" s="14">
        <f>(D13-C13)/C13</f>
        <v>5.185402211594372E-2</v>
      </c>
      <c r="E14" s="15">
        <f>(E13-D13)/D13</f>
        <v>4.4422819847555403E-2</v>
      </c>
      <c r="G14" s="8" t="s">
        <v>40</v>
      </c>
      <c r="H14" s="36">
        <f>(H13-H3)/H3</f>
        <v>-1.0170078120190654E-3</v>
      </c>
      <c r="I14" s="36">
        <f>(I13-H3)/H3</f>
        <v>7.4174569010853272E-2</v>
      </c>
      <c r="J14" s="36">
        <f>(J13-I13)/I13</f>
        <v>5.3771934390715766E-2</v>
      </c>
      <c r="K14" s="37">
        <f>(K13-J13)/J13</f>
        <v>4.0198746009181517E-2</v>
      </c>
      <c r="M14" s="8" t="s">
        <v>40</v>
      </c>
      <c r="N14" s="36">
        <f>(N13-N3)/N3</f>
        <v>-1.0170078120191723E-3</v>
      </c>
      <c r="O14" s="36">
        <f>(O13-N3)/N3</f>
        <v>0.10933188346421414</v>
      </c>
      <c r="P14" s="36">
        <f>(P13-O13)/O13</f>
        <v>5.5628970222270632E-2</v>
      </c>
      <c r="Q14" s="37">
        <f>(Q13-P13)/P13</f>
        <v>4.0198746009181524E-2</v>
      </c>
      <c r="S14" s="8" t="s">
        <v>40</v>
      </c>
      <c r="T14" s="36">
        <f>(T13-T3)/T3</f>
        <v>-1.0170078120191033E-3</v>
      </c>
      <c r="U14" s="36">
        <f>(U13-T3)/T3</f>
        <v>6.887534793522869E-2</v>
      </c>
      <c r="V14" s="36">
        <f>(V13-U13)/U13</f>
        <v>5.7510437845985626E-2</v>
      </c>
      <c r="W14" s="37">
        <f>(W13-V13)/V13</f>
        <v>4.0198746009181496E-2</v>
      </c>
      <c r="Y14" s="8" t="s">
        <v>40</v>
      </c>
      <c r="Z14" s="36">
        <f>(Z13-Z3)/Z3</f>
        <v>-1.0170078120192686E-3</v>
      </c>
      <c r="AA14" s="36">
        <f>(AA13-Z3)/Z3</f>
        <v>-6.8919651320615824E-2</v>
      </c>
      <c r="AB14" s="36">
        <f>(AB13-AA13)/AA13</f>
        <v>4.5020282671479221E-2</v>
      </c>
      <c r="AC14" s="37">
        <f>(AC13-AB13)/AB13</f>
        <v>4.0198746009181538E-2</v>
      </c>
      <c r="AE14" s="8" t="s">
        <v>40</v>
      </c>
      <c r="AF14" s="36">
        <f>(AF13-AF3)/AF3</f>
        <v>-1.0170078120191022E-3</v>
      </c>
      <c r="AG14" s="36">
        <f>(AG13-AF3)/AF3</f>
        <v>-6.9781193370166495E-3</v>
      </c>
      <c r="AH14" s="36">
        <f>(AH13-AG13)/AG13</f>
        <v>7.5735425803970788E-2</v>
      </c>
      <c r="AI14" s="37">
        <f>(AI13-AH13)/AH13</f>
        <v>4.0198746009181448E-2</v>
      </c>
      <c r="AK14" s="8" t="s">
        <v>40</v>
      </c>
      <c r="AL14" s="36">
        <f>(AL13-AL3)/AL3</f>
        <v>0</v>
      </c>
      <c r="AM14" s="36">
        <f>(AM13-AL3)/AL3</f>
        <v>9.7844562095272779E-3</v>
      </c>
      <c r="AN14" s="36">
        <f>(AN13-AM13)/AM13</f>
        <v>5.9270117243219865E-2</v>
      </c>
      <c r="AO14" s="37">
        <f>(AO13-AN13)/AN13</f>
        <v>4.0198746009181524E-2</v>
      </c>
      <c r="AQ14" s="8" t="s">
        <v>40</v>
      </c>
      <c r="AR14" s="36">
        <f>(AR13-AR3)/AR3</f>
        <v>0</v>
      </c>
      <c r="AS14" s="36">
        <f>(AS13-AR3)/AR3</f>
        <v>0.12853486612889325</v>
      </c>
      <c r="AT14" s="36">
        <f>(AT13-AS13)/AS13</f>
        <v>5.9268875385907686E-2</v>
      </c>
      <c r="AU14" s="37">
        <f>(AU13-AT13)/AT13</f>
        <v>4.0198746009181552E-2</v>
      </c>
      <c r="AW14" s="8" t="s">
        <v>40</v>
      </c>
      <c r="AX14" s="36">
        <f>(AX13-AX3)/AX3</f>
        <v>3.0265230095838994E-2</v>
      </c>
      <c r="AY14" s="36">
        <f>(AY13-AX3)/AX3</f>
        <v>6.7425075198261117E-2</v>
      </c>
      <c r="AZ14" s="36">
        <f>(AZ13-AY13)/AY13</f>
        <v>1.3706781787625636E-2</v>
      </c>
      <c r="BA14" s="37">
        <f>(BA13-AZ13)/AZ13</f>
        <v>3.076205053503351E-2</v>
      </c>
      <c r="BC14" s="8" t="s">
        <v>40</v>
      </c>
      <c r="BD14" s="36">
        <f>(BD13-BD3)/BD3</f>
        <v>-5.6191192492605789E-3</v>
      </c>
      <c r="BE14" s="36">
        <f>(BE13-BD3)/BD3</f>
        <v>9.9521344915162957E-2</v>
      </c>
      <c r="BF14" s="36">
        <f>(BF13-BE13)/BE13</f>
        <v>8.2962140550754737E-2</v>
      </c>
      <c r="BG14" s="37">
        <f>(BG13-BF13)/BF13</f>
        <v>3.0762054453994436E-2</v>
      </c>
      <c r="BI14" s="8" t="s">
        <v>40</v>
      </c>
      <c r="BJ14" s="36">
        <f>(BJ13-BJ3)/BJ3</f>
        <v>-8.2848445146622481E-3</v>
      </c>
      <c r="BK14" s="36">
        <f>(BK13-BJ3)/BJ3</f>
        <v>-1.1637316481060461E-2</v>
      </c>
      <c r="BL14" s="36">
        <f>(BL13-BK13)/BK13</f>
        <v>3.1112324067215095E-2</v>
      </c>
      <c r="BM14" s="37">
        <f>(BM13-BL13)/BL13</f>
        <v>3.0762050535033426E-2</v>
      </c>
      <c r="BO14" s="8" t="s">
        <v>40</v>
      </c>
      <c r="BP14" s="36">
        <f>(BP13-BP3)/BP3</f>
        <v>-3.0748668760163188E-3</v>
      </c>
      <c r="BQ14" s="36">
        <f>(BQ13-BP3)/BP3</f>
        <v>0.13967655998261727</v>
      </c>
      <c r="BR14" s="36">
        <f>(BR13-BQ13)/BQ13</f>
        <v>8.4094491079038297E-2</v>
      </c>
      <c r="BS14" s="37">
        <f>(BS13-BR13)/BR13</f>
        <v>6.4095013121360761E-2</v>
      </c>
      <c r="BU14" s="8" t="s">
        <v>40</v>
      </c>
      <c r="BV14" s="36">
        <f>(BV13-BV3)/BV3</f>
        <v>-7.6882860917025838E-3</v>
      </c>
      <c r="BW14" s="36">
        <f>(BW13-BV3)/BV3</f>
        <v>0.21122255429736311</v>
      </c>
      <c r="BX14" s="36">
        <f>(BX13-BW13)/BW13</f>
        <v>-1.4675837410487388E-4</v>
      </c>
      <c r="BY14" s="37">
        <f>(BY13-BX13)/BX13</f>
        <v>6.409501312136065E-2</v>
      </c>
      <c r="CA14" s="8" t="s">
        <v>40</v>
      </c>
      <c r="CB14" s="36">
        <f>(CB13-CB3)/CB3</f>
        <v>3.2863746188237283E-3</v>
      </c>
      <c r="CC14" s="36">
        <f>(CC13-CB3)/CB3</f>
        <v>4.5838970904503076E-2</v>
      </c>
      <c r="CD14" s="36">
        <f>(CD13-CC13)/CC13</f>
        <v>7.9790527564095839E-2</v>
      </c>
      <c r="CE14" s="37">
        <f>(CE13-CD13)/CD13</f>
        <v>6.409501312136065E-2</v>
      </c>
      <c r="CG14" s="8" t="s">
        <v>40</v>
      </c>
      <c r="CH14" s="36">
        <f>(CH13-CH3)/CH3</f>
        <v>-3.1485849878394672E-3</v>
      </c>
      <c r="CI14" s="36">
        <f>(CI13-CH3)/CH3</f>
        <v>0.24349049980138956</v>
      </c>
      <c r="CJ14" s="36">
        <f>(CJ13-CI13)/CI13</f>
        <v>6.6829200546621018E-2</v>
      </c>
      <c r="CK14" s="37">
        <f>(CK13-CJ13)/CJ13</f>
        <v>6.4095013121360733E-2</v>
      </c>
      <c r="CM14" s="8" t="s">
        <v>40</v>
      </c>
      <c r="CN14" s="36">
        <f>(CN13-CN3)/CN3</f>
        <v>-9.1592986119965684E-4</v>
      </c>
      <c r="CO14" s="36">
        <f>(CO13-CN3)/CN3</f>
        <v>1.3708474765528746</v>
      </c>
      <c r="CP14" s="36">
        <f>(CP13-CO13)/CO13</f>
        <v>5.9301678022142382E-2</v>
      </c>
      <c r="CQ14" s="37">
        <f>(CQ13-CP13)/CP13</f>
        <v>4.0198746009181496E-2</v>
      </c>
      <c r="CS14" s="8" t="s">
        <v>40</v>
      </c>
      <c r="CT14" s="36" t="e">
        <f>(CT13-CT3)/CT3</f>
        <v>#DIV/0!</v>
      </c>
      <c r="CU14" s="36" t="e">
        <f>(CU13-CT3)/CT3</f>
        <v>#DIV/0!</v>
      </c>
      <c r="CV14" s="36" t="e">
        <f>(CV13-CU13)/CU13</f>
        <v>#DIV/0!</v>
      </c>
      <c r="CW14" s="37" t="e">
        <f>(CW13-CV13)/CV13</f>
        <v>#DIV/0!</v>
      </c>
      <c r="CY14" s="8" t="s">
        <v>40</v>
      </c>
      <c r="CZ14" s="36" t="e">
        <f>(CZ13-CZ3)/CZ3</f>
        <v>#DIV/0!</v>
      </c>
      <c r="DA14" s="36" t="e">
        <f>(DA13-CZ3)/CZ3</f>
        <v>#DIV/0!</v>
      </c>
      <c r="DB14" s="36" t="e">
        <f>(DB13-DA13)/DA13</f>
        <v>#DIV/0!</v>
      </c>
      <c r="DC14" s="37" t="e">
        <f>(DC13-DB13)/DB13</f>
        <v>#DIV/0!</v>
      </c>
      <c r="DE14" s="8" t="s">
        <v>40</v>
      </c>
      <c r="DF14" s="36" t="e">
        <f>(DF13-DF3)/DF3</f>
        <v>#DIV/0!</v>
      </c>
      <c r="DG14" s="36" t="e">
        <f>(DG13-DF3)/DF3</f>
        <v>#DIV/0!</v>
      </c>
      <c r="DH14" s="36" t="e">
        <f>(DH13-DG13)/DG13</f>
        <v>#DIV/0!</v>
      </c>
      <c r="DI14" s="37" t="e">
        <f>(DI13-DH13)/DH13</f>
        <v>#DIV/0!</v>
      </c>
      <c r="DK14" s="8" t="s">
        <v>40</v>
      </c>
      <c r="DL14" s="36" t="e">
        <f>(DL13-DL3)/DL3</f>
        <v>#DIV/0!</v>
      </c>
      <c r="DM14" s="36" t="e">
        <f>(DM13-DL3)/DL3</f>
        <v>#DIV/0!</v>
      </c>
      <c r="DN14" s="36" t="e">
        <f>(DN13-DM13)/DM13</f>
        <v>#DIV/0!</v>
      </c>
      <c r="DO14" s="37" t="e">
        <f>(DO13-DN13)/DN13</f>
        <v>#DIV/0!</v>
      </c>
      <c r="DQ14" s="8" t="s">
        <v>40</v>
      </c>
      <c r="DR14" s="36" t="e">
        <f>(DR13-DR3)/DR3</f>
        <v>#DIV/0!</v>
      </c>
      <c r="DS14" s="36" t="e">
        <f>(DS13-DR3)/DR3</f>
        <v>#DIV/0!</v>
      </c>
      <c r="DT14" s="36" t="e">
        <f>(DT13-DS13)/DS13</f>
        <v>#DIV/0!</v>
      </c>
      <c r="DU14" s="37" t="e">
        <f>(DU13-DT13)/DT13</f>
        <v>#DIV/0!</v>
      </c>
      <c r="DW14" s="8" t="s">
        <v>40</v>
      </c>
      <c r="DX14" s="36" t="e">
        <f>(DX13-DX3)/DX3</f>
        <v>#DIV/0!</v>
      </c>
      <c r="DY14" s="36" t="e">
        <f>(DY13-DX3)/DX3</f>
        <v>#DIV/0!</v>
      </c>
      <c r="DZ14" s="36" t="e">
        <f>(DZ13-DY13)/DY13</f>
        <v>#DIV/0!</v>
      </c>
      <c r="EA14" s="37" t="e">
        <f>(EA13-DZ13)/DZ13</f>
        <v>#DIV/0!</v>
      </c>
      <c r="EC14" s="8" t="s">
        <v>40</v>
      </c>
      <c r="ED14" s="36" t="e">
        <f>(ED13-ED3)/ED3</f>
        <v>#DIV/0!</v>
      </c>
      <c r="EE14" s="36" t="e">
        <f>(EE13-ED3)/ED3</f>
        <v>#DIV/0!</v>
      </c>
      <c r="EF14" s="36" t="e">
        <f>(EF13-EE13)/EE13</f>
        <v>#DIV/0!</v>
      </c>
      <c r="EG14" s="37" t="e">
        <f>(EG13-EF13)/EF13</f>
        <v>#DIV/0!</v>
      </c>
      <c r="EI14" s="8" t="s">
        <v>40</v>
      </c>
      <c r="EJ14" s="36" t="e">
        <f>(EJ13-EJ3)/EJ3</f>
        <v>#DIV/0!</v>
      </c>
      <c r="EK14" s="36" t="e">
        <f>(EK13-EJ3)/EJ3</f>
        <v>#DIV/0!</v>
      </c>
      <c r="EL14" s="36" t="e">
        <f>(EL13-EK13)/EK13</f>
        <v>#DIV/0!</v>
      </c>
      <c r="EM14" s="37" t="e">
        <f>(EM13-EL13)/EL13</f>
        <v>#DIV/0!</v>
      </c>
      <c r="EO14" s="8" t="s">
        <v>40</v>
      </c>
      <c r="EP14" s="36" t="e">
        <f>(EP13-EP3)/EP3</f>
        <v>#DIV/0!</v>
      </c>
      <c r="EQ14" s="36" t="e">
        <f>(EQ13-EP3)/EP3</f>
        <v>#DIV/0!</v>
      </c>
      <c r="ER14" s="36" t="e">
        <f>(ER13-EQ13)/EQ13</f>
        <v>#DIV/0!</v>
      </c>
      <c r="ES14" s="37" t="e">
        <f>(ES13-ER13)/ER13</f>
        <v>#DIV/0!</v>
      </c>
      <c r="EU14" s="8" t="s">
        <v>40</v>
      </c>
      <c r="EV14" s="36" t="e">
        <f>(EV13-EV3)/EV3</f>
        <v>#DIV/0!</v>
      </c>
      <c r="EW14" s="36" t="e">
        <f>(EW13-EV3)/EV3</f>
        <v>#DIV/0!</v>
      </c>
      <c r="EX14" s="36" t="e">
        <f>(EX13-EW13)/EW13</f>
        <v>#DIV/0!</v>
      </c>
      <c r="EY14" s="37" t="e">
        <f>(EY13-EX13)/EX13</f>
        <v>#DIV/0!</v>
      </c>
      <c r="FA14" s="8" t="s">
        <v>40</v>
      </c>
      <c r="FB14" s="36" t="e">
        <f>(FB13-FB3)/FB3</f>
        <v>#DIV/0!</v>
      </c>
      <c r="FC14" s="36" t="e">
        <f>(FC13-FB3)/FB3</f>
        <v>#DIV/0!</v>
      </c>
      <c r="FD14" s="36" t="e">
        <f>(FD13-FC13)/FC13</f>
        <v>#DIV/0!</v>
      </c>
      <c r="FE14" s="37" t="e">
        <f>(FE13-FD13)/FD13</f>
        <v>#DIV/0!</v>
      </c>
      <c r="FG14" s="8" t="s">
        <v>40</v>
      </c>
      <c r="FH14" s="36" t="e">
        <f>(FH13-FH3)/FH3</f>
        <v>#DIV/0!</v>
      </c>
      <c r="FI14" s="36" t="e">
        <f>(FI13-FH3)/FH3</f>
        <v>#DIV/0!</v>
      </c>
      <c r="FJ14" s="36" t="e">
        <f>(FJ13-FI13)/FI13</f>
        <v>#DIV/0!</v>
      </c>
      <c r="FK14" s="37" t="e">
        <f>(FK13-FJ13)/FJ13</f>
        <v>#DIV/0!</v>
      </c>
      <c r="FM14" s="8" t="s">
        <v>40</v>
      </c>
      <c r="FN14" s="36" t="e">
        <f>(FN13-FN3)/FN3</f>
        <v>#DIV/0!</v>
      </c>
      <c r="FO14" s="36" t="e">
        <f>(FO13-FN3)/FN3</f>
        <v>#DIV/0!</v>
      </c>
      <c r="FP14" s="36" t="e">
        <f>(FP13-FO13)/FO13</f>
        <v>#DIV/0!</v>
      </c>
      <c r="FQ14" s="37" t="e">
        <f>(FQ13-FP13)/FP13</f>
        <v>#DIV/0!</v>
      </c>
      <c r="FS14" s="8" t="s">
        <v>40</v>
      </c>
      <c r="FT14" s="36" t="e">
        <f>(FT13-FT3)/FT3</f>
        <v>#DIV/0!</v>
      </c>
      <c r="FU14" s="36" t="e">
        <f>(FU13-FT3)/FT3</f>
        <v>#DIV/0!</v>
      </c>
      <c r="FV14" s="36" t="e">
        <f>(FV13-FU13)/FU13</f>
        <v>#DIV/0!</v>
      </c>
      <c r="FW14" s="37" t="e">
        <f>(FW13-FV13)/FV13</f>
        <v>#DIV/0!</v>
      </c>
      <c r="FY14" s="8" t="s">
        <v>40</v>
      </c>
      <c r="FZ14" s="36" t="e">
        <f>(FZ13-FZ3)/FZ3</f>
        <v>#DIV/0!</v>
      </c>
      <c r="GA14" s="36" t="e">
        <f>(GA13-FZ3)/FZ3</f>
        <v>#DIV/0!</v>
      </c>
      <c r="GB14" s="36" t="e">
        <f>(GB13-GA13)/GA13</f>
        <v>#DIV/0!</v>
      </c>
      <c r="GC14" s="37" t="e">
        <f>(GC13-GB13)/GB13</f>
        <v>#DIV/0!</v>
      </c>
      <c r="GE14" s="8" t="s">
        <v>40</v>
      </c>
      <c r="GF14" s="36" t="e">
        <f>(GF13-GF3)/GF3</f>
        <v>#DIV/0!</v>
      </c>
      <c r="GG14" s="36" t="e">
        <f>(GG13-GF3)/GF3</f>
        <v>#DIV/0!</v>
      </c>
      <c r="GH14" s="36" t="e">
        <f>(GH13-GG13)/GG13</f>
        <v>#DIV/0!</v>
      </c>
      <c r="GI14" s="37" t="e">
        <f>(GI13-GH13)/GH13</f>
        <v>#DIV/0!</v>
      </c>
      <c r="GK14" s="8" t="s">
        <v>40</v>
      </c>
      <c r="GL14" s="36" t="e">
        <f>(GL13-GL3)/GL3</f>
        <v>#DIV/0!</v>
      </c>
      <c r="GM14" s="36" t="e">
        <f>(GM13-GL3)/GL3</f>
        <v>#DIV/0!</v>
      </c>
      <c r="GN14" s="36" t="e">
        <f>(GN13-GM13)/GM13</f>
        <v>#DIV/0!</v>
      </c>
      <c r="GO14" s="37" t="e">
        <f>(GO13-GN13)/GN13</f>
        <v>#DIV/0!</v>
      </c>
      <c r="GQ14" s="8" t="s">
        <v>40</v>
      </c>
      <c r="GR14" s="36" t="e">
        <f>(GR13-GR3)/GR3</f>
        <v>#DIV/0!</v>
      </c>
      <c r="GS14" s="36" t="e">
        <f>(GS13-GR3)/GR3</f>
        <v>#DIV/0!</v>
      </c>
      <c r="GT14" s="36" t="e">
        <f>(GT13-GS13)/GS13</f>
        <v>#DIV/0!</v>
      </c>
      <c r="GU14" s="37" t="e">
        <f>(GU13-GT13)/GT13</f>
        <v>#DIV/0!</v>
      </c>
      <c r="GW14" s="8" t="s">
        <v>40</v>
      </c>
      <c r="GX14" s="36" t="e">
        <f>(GX13-GX3)/GX3</f>
        <v>#DIV/0!</v>
      </c>
      <c r="GY14" s="36" t="e">
        <f>(GY13-GX3)/GX3</f>
        <v>#DIV/0!</v>
      </c>
      <c r="GZ14" s="36" t="e">
        <f>(GZ13-GY13)/GY13</f>
        <v>#DIV/0!</v>
      </c>
      <c r="HA14" s="37" t="e">
        <f>(HA13-GZ13)/GZ13</f>
        <v>#DIV/0!</v>
      </c>
      <c r="HC14" s="8" t="s">
        <v>40</v>
      </c>
      <c r="HD14" s="36" t="e">
        <f>(HD13-HD3)/HD3</f>
        <v>#DIV/0!</v>
      </c>
      <c r="HE14" s="36" t="e">
        <f>(HE13-HD3)/HD3</f>
        <v>#DIV/0!</v>
      </c>
      <c r="HF14" s="36" t="e">
        <f>(HF13-HE13)/HE13</f>
        <v>#DIV/0!</v>
      </c>
      <c r="HG14" s="37" t="e">
        <f>(HG13-HF13)/HF13</f>
        <v>#DIV/0!</v>
      </c>
      <c r="HI14" s="8" t="s">
        <v>40</v>
      </c>
      <c r="HJ14" s="36" t="e">
        <f>(HJ13-HJ3)/HJ3</f>
        <v>#DIV/0!</v>
      </c>
      <c r="HK14" s="36" t="e">
        <f>(HK13-HJ3)/HJ3</f>
        <v>#DIV/0!</v>
      </c>
      <c r="HL14" s="36" t="e">
        <f>(HL13-HK13)/HK13</f>
        <v>#DIV/0!</v>
      </c>
      <c r="HM14" s="37" t="e">
        <f>(HM13-HL13)/HL13</f>
        <v>#DIV/0!</v>
      </c>
      <c r="HO14" s="8" t="s">
        <v>40</v>
      </c>
      <c r="HP14" s="36" t="e">
        <f>(HP13-HP3)/HP3</f>
        <v>#DIV/0!</v>
      </c>
      <c r="HQ14" s="36" t="e">
        <f>(HQ13-HP3)/HP3</f>
        <v>#DIV/0!</v>
      </c>
      <c r="HR14" s="36" t="e">
        <f>(HR13-HQ13)/HQ13</f>
        <v>#DIV/0!</v>
      </c>
      <c r="HS14" s="37" t="e">
        <f>(HS13-HR13)/HR13</f>
        <v>#DIV/0!</v>
      </c>
      <c r="HU14" s="8" t="s">
        <v>40</v>
      </c>
      <c r="HV14" s="36" t="e">
        <f>(HV13-HV3)/HV3</f>
        <v>#DIV/0!</v>
      </c>
      <c r="HW14" s="36" t="e">
        <f>(HW13-HV3)/HV3</f>
        <v>#DIV/0!</v>
      </c>
      <c r="HX14" s="36" t="e">
        <f>(HX13-HW13)/HW13</f>
        <v>#DIV/0!</v>
      </c>
      <c r="HY14" s="37" t="e">
        <f>(HY13-HX13)/HX13</f>
        <v>#DIV/0!</v>
      </c>
      <c r="IA14" s="8" t="s">
        <v>40</v>
      </c>
      <c r="IB14" s="36" t="e">
        <f>(IB13-IB3)/IB3</f>
        <v>#DIV/0!</v>
      </c>
      <c r="IC14" s="36" t="e">
        <f>(IC13-IB3)/IB3</f>
        <v>#DIV/0!</v>
      </c>
      <c r="ID14" s="36" t="e">
        <f>(ID13-IC13)/IC13</f>
        <v>#DIV/0!</v>
      </c>
      <c r="IE14" s="37" t="e">
        <f>(IE13-ID13)/ID13</f>
        <v>#DIV/0!</v>
      </c>
      <c r="IG14" s="8" t="s">
        <v>40</v>
      </c>
      <c r="IH14" s="36" t="e">
        <f>(IH13-IH3)/IH3</f>
        <v>#DIV/0!</v>
      </c>
      <c r="II14" s="36" t="e">
        <f>(II13-IH3)/IH3</f>
        <v>#DIV/0!</v>
      </c>
      <c r="IJ14" s="36" t="e">
        <f>(IJ13-II13)/II13</f>
        <v>#DIV/0!</v>
      </c>
      <c r="IK14" s="37" t="e">
        <f>(IK13-IJ13)/IJ13</f>
        <v>#DIV/0!</v>
      </c>
      <c r="IM14" s="8" t="s">
        <v>40</v>
      </c>
      <c r="IN14" s="36" t="e">
        <f>(IN13-IN3)/IN3</f>
        <v>#DIV/0!</v>
      </c>
      <c r="IO14" s="36" t="e">
        <f>(IO13-IN3)/IN3</f>
        <v>#DIV/0!</v>
      </c>
      <c r="IP14" s="36" t="e">
        <f>(IP13-IO13)/IO13</f>
        <v>#DIV/0!</v>
      </c>
      <c r="IQ14" s="37" t="e">
        <f>(IQ13-IP13)/IP13</f>
        <v>#DIV/0!</v>
      </c>
      <c r="IS14" s="8" t="s">
        <v>40</v>
      </c>
      <c r="IT14" s="36" t="e">
        <f>(IT13-IT3)/IT3</f>
        <v>#DIV/0!</v>
      </c>
      <c r="IU14" s="36" t="e">
        <f>(IU13-IT3)/IT3</f>
        <v>#DIV/0!</v>
      </c>
      <c r="IV14" s="36" t="e">
        <f>(IV13-IU13)/IU13</f>
        <v>#DIV/0!</v>
      </c>
      <c r="IW14" s="37" t="e">
        <f>(IW13-IV13)/IV13</f>
        <v>#DIV/0!</v>
      </c>
      <c r="IY14" s="8" t="s">
        <v>40</v>
      </c>
      <c r="IZ14" s="36" t="e">
        <f>(IZ13-IZ3)/IZ3</f>
        <v>#DIV/0!</v>
      </c>
      <c r="JA14" s="36" t="e">
        <f>(JA13-IZ3)/IZ3</f>
        <v>#DIV/0!</v>
      </c>
      <c r="JB14" s="36" t="e">
        <f>(JB13-JA13)/JA13</f>
        <v>#DIV/0!</v>
      </c>
      <c r="JC14" s="37" t="e">
        <f>(JC13-JB13)/JB13</f>
        <v>#DIV/0!</v>
      </c>
    </row>
    <row r="16" spans="1:263" x14ac:dyDescent="0.25">
      <c r="B16" t="s">
        <v>79</v>
      </c>
    </row>
    <row r="17" spans="1:82" x14ac:dyDescent="0.25">
      <c r="A17" s="59" t="s">
        <v>78</v>
      </c>
      <c r="B17">
        <v>2023</v>
      </c>
      <c r="D17" s="58"/>
      <c r="J17" s="58"/>
      <c r="P17" s="58"/>
      <c r="V17" s="58"/>
      <c r="AB17" s="58"/>
      <c r="AH17" s="58"/>
      <c r="AN17" s="58"/>
      <c r="AT17" s="58"/>
      <c r="AZ17" s="58"/>
      <c r="BF17" s="58"/>
      <c r="BL17" s="58"/>
      <c r="BR17" s="58"/>
      <c r="BX17" s="58"/>
      <c r="CD17" s="58"/>
    </row>
  </sheetData>
  <mergeCells count="7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scale="47" orientation="landscape" horizontalDpi="1200" verticalDpi="1200" r:id="rId1"/>
  <colBreaks count="2" manualBreakCount="2">
    <brk id="24" max="13" man="1"/>
    <brk id="35" max="13" man="1"/>
  </col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view="pageBreakPreview" zoomScaleNormal="100" zoomScaleSheetLayoutView="100" workbookViewId="0">
      <pane xSplit="6" topLeftCell="BA1" activePane="topRight" state="frozen"/>
      <selection activeCell="Z1" sqref="Z1:JF1048576"/>
      <selection pane="topRight" activeCell="BK11" sqref="BK11"/>
    </sheetView>
  </sheetViews>
  <sheetFormatPr defaultRowHeight="15" x14ac:dyDescent="0.25"/>
  <cols>
    <col min="1" max="1" width="0.85546875" customWidth="1"/>
    <col min="2" max="2" width="22.140625" customWidth="1"/>
    <col min="3" max="3" width="11.5703125" bestFit="1" customWidth="1"/>
    <col min="4" max="4" width="12.7109375" bestFit="1" customWidth="1"/>
    <col min="5" max="5" width="10.42578125" bestFit="1" customWidth="1"/>
    <col min="6" max="6" width="10.85546875" bestFit="1" customWidth="1"/>
    <col min="7" max="7" width="0.85546875" customWidth="1"/>
    <col min="8" max="8" width="21.140625" bestFit="1" customWidth="1"/>
    <col min="9" max="9" width="10.5703125" bestFit="1" customWidth="1"/>
    <col min="10" max="10" width="11.140625" bestFit="1" customWidth="1"/>
    <col min="11" max="11" width="9.85546875" bestFit="1" customWidth="1"/>
    <col min="12" max="12" width="10.42578125" bestFit="1" customWidth="1"/>
    <col min="13" max="13" width="0.85546875" customWidth="1"/>
    <col min="14" max="14" width="21.140625" bestFit="1" customWidth="1"/>
    <col min="15" max="15" width="11.5703125" bestFit="1" customWidth="1"/>
    <col min="16" max="17" width="10.5703125" bestFit="1" customWidth="1"/>
    <col min="18" max="18" width="11.28515625" bestFit="1" customWidth="1"/>
    <col min="19" max="19" width="0.85546875" customWidth="1"/>
    <col min="20" max="20" width="21.140625" bestFit="1" customWidth="1"/>
    <col min="21" max="21" width="11.140625" bestFit="1" customWidth="1"/>
    <col min="22" max="22" width="10.140625" bestFit="1" customWidth="1"/>
    <col min="23" max="23" width="10.85546875" bestFit="1" customWidth="1"/>
    <col min="24" max="24" width="12.28515625" bestFit="1" customWidth="1"/>
    <col min="25" max="25" width="0.85546875" customWidth="1"/>
    <col min="26" max="26" width="21.140625" bestFit="1" customWidth="1"/>
    <col min="27" max="28" width="11.140625" bestFit="1" customWidth="1"/>
    <col min="29" max="29" width="10.42578125" bestFit="1" customWidth="1"/>
    <col min="30" max="30" width="11.28515625" bestFit="1" customWidth="1"/>
    <col min="31" max="31" width="0.8554687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9.85546875" bestFit="1" customWidth="1"/>
    <col min="37" max="37" width="0.85546875" customWidth="1"/>
    <col min="38" max="38" width="21.140625" bestFit="1" customWidth="1"/>
    <col min="39" max="39" width="10.42578125" bestFit="1" customWidth="1"/>
    <col min="40" max="41" width="11.140625" bestFit="1" customWidth="1"/>
    <col min="42" max="42" width="10.140625" bestFit="1" customWidth="1"/>
    <col min="43" max="43" width="0.85546875" customWidth="1"/>
    <col min="44" max="44" width="21.140625" bestFit="1" customWidth="1"/>
    <col min="45" max="45" width="10.5703125" bestFit="1" customWidth="1"/>
    <col min="46" max="46" width="11.140625" bestFit="1" customWidth="1"/>
    <col min="47" max="47" width="9.85546875" bestFit="1" customWidth="1"/>
    <col min="48" max="48" width="11.28515625" bestFit="1" customWidth="1"/>
    <col min="49" max="49" width="0.85546875" customWidth="1"/>
    <col min="50" max="50" width="21.140625" bestFit="1" customWidth="1"/>
    <col min="51" max="51" width="10.5703125" bestFit="1" customWidth="1"/>
    <col min="52" max="52" width="9.85546875" bestFit="1" customWidth="1"/>
    <col min="53" max="54" width="10.140625" bestFit="1" customWidth="1"/>
    <col min="55" max="55" width="0.85546875" customWidth="1"/>
    <col min="56" max="56" width="21.140625" bestFit="1" customWidth="1"/>
    <col min="57" max="57" width="10.42578125" bestFit="1" customWidth="1"/>
    <col min="58" max="58" width="10.140625" bestFit="1" customWidth="1"/>
    <col min="59" max="59" width="10.85546875" bestFit="1" customWidth="1"/>
    <col min="60" max="60" width="11.140625" bestFit="1" customWidth="1"/>
    <col min="61" max="61" width="0.85546875" customWidth="1"/>
    <col min="62" max="62" width="21.140625" bestFit="1" customWidth="1"/>
    <col min="63" max="63" width="11.140625" bestFit="1" customWidth="1"/>
    <col min="64" max="66" width="10.140625" bestFit="1" customWidth="1"/>
    <col min="67" max="67" width="0.85546875" customWidth="1"/>
    <col min="68" max="68" width="21.140625" bestFit="1" customWidth="1"/>
    <col min="69" max="69" width="10.42578125" bestFit="1" customWidth="1"/>
    <col min="70" max="70" width="10.140625" bestFit="1" customWidth="1"/>
    <col min="71" max="72" width="10.85546875" bestFit="1" customWidth="1"/>
    <col min="73" max="73" width="0.85546875" customWidth="1"/>
    <col min="74" max="74" width="21.140625" bestFit="1" customWidth="1"/>
    <col min="75" max="77" width="11.140625" bestFit="1" customWidth="1"/>
    <col min="78" max="78" width="10.85546875" bestFit="1" customWidth="1"/>
    <col min="79" max="79" width="0.85546875" customWidth="1"/>
    <col min="80" max="80" width="19.42578125" bestFit="1" customWidth="1"/>
    <col min="81" max="81" width="18" bestFit="1" customWidth="1"/>
    <col min="82" max="82" width="10.140625" bestFit="1" customWidth="1"/>
    <col min="83" max="83" width="11.140625" bestFit="1" customWidth="1"/>
    <col min="84" max="84" width="9.85546875" bestFit="1" customWidth="1"/>
    <col min="85" max="85" width="0.85546875" customWidth="1"/>
    <col min="86" max="86" width="21.140625" bestFit="1" customWidth="1"/>
    <col min="87" max="87" width="10.42578125" bestFit="1" customWidth="1"/>
    <col min="88" max="90" width="11.140625" bestFit="1" customWidth="1"/>
    <col min="91" max="91" width="0.85546875" customWidth="1"/>
    <col min="92" max="92" width="33.28515625" bestFit="1" customWidth="1"/>
    <col min="93" max="96" width="11.140625" bestFit="1" customWidth="1"/>
    <col min="97" max="97" width="0.85546875" customWidth="1"/>
    <col min="98" max="98" width="33.28515625" bestFit="1" customWidth="1"/>
    <col min="99" max="102" width="11.140625" bestFit="1" customWidth="1"/>
    <col min="103" max="103" width="0.85546875" customWidth="1"/>
    <col min="104" max="104" width="33.28515625" bestFit="1" customWidth="1"/>
    <col min="105" max="108" width="11.140625" bestFit="1" customWidth="1"/>
    <col min="109" max="109" width="0.85546875" customWidth="1"/>
    <col min="110" max="110" width="33.28515625" bestFit="1" customWidth="1"/>
    <col min="111" max="114" width="11.140625" bestFit="1" customWidth="1"/>
    <col min="115" max="115" width="0.85546875" customWidth="1"/>
    <col min="116" max="116" width="33.28515625" bestFit="1" customWidth="1"/>
    <col min="117" max="120" width="11.140625" bestFit="1" customWidth="1"/>
    <col min="121" max="121" width="0.85546875" customWidth="1"/>
    <col min="122" max="122" width="33.28515625" bestFit="1" customWidth="1"/>
    <col min="123" max="126" width="11.140625" bestFit="1" customWidth="1"/>
    <col min="127" max="127" width="0.85546875" customWidth="1"/>
    <col min="128" max="128" width="33.28515625" bestFit="1" customWidth="1"/>
    <col min="129" max="132" width="11.140625" bestFit="1" customWidth="1"/>
    <col min="133" max="133" width="0.85546875" customWidth="1"/>
    <col min="134" max="134" width="33.28515625" bestFit="1" customWidth="1"/>
    <col min="135" max="138" width="11.140625" bestFit="1" customWidth="1"/>
    <col min="139" max="139" width="0.85546875" customWidth="1"/>
    <col min="140" max="140" width="33.28515625" bestFit="1" customWidth="1"/>
    <col min="141" max="144" width="11.140625" bestFit="1" customWidth="1"/>
    <col min="145" max="145" width="0.85546875" customWidth="1"/>
    <col min="146" max="146" width="33.28515625" bestFit="1" customWidth="1"/>
    <col min="147" max="150" width="11.140625" bestFit="1" customWidth="1"/>
    <col min="151" max="151" width="0.85546875" customWidth="1"/>
    <col min="152" max="152" width="33.28515625" bestFit="1" customWidth="1"/>
    <col min="153" max="156" width="11.140625" bestFit="1" customWidth="1"/>
    <col min="157" max="157" width="0.8554687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50</v>
      </c>
    </row>
    <row r="6" spans="2:264" ht="29.45" customHeight="1" x14ac:dyDescent="0.25">
      <c r="B6" s="38" t="s">
        <v>47</v>
      </c>
      <c r="C6" t="s">
        <v>51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1207.5290658968845</v>
      </c>
      <c r="D9" s="41"/>
      <c r="E9" s="41"/>
      <c r="H9" s="57" t="str">
        <f>CONCATENATE("Current Bill January"," ",I10)</f>
        <v>Current Bill January 2023</v>
      </c>
      <c r="I9" s="41">
        <v>1317.9942872470017</v>
      </c>
      <c r="J9" s="41"/>
      <c r="K9" s="41"/>
      <c r="N9" s="57" t="str">
        <f>CONCATENATE("Current Bill January"," ",O10)</f>
        <v>Current Bill January 2023</v>
      </c>
      <c r="O9" s="41">
        <v>1572.9381919856608</v>
      </c>
      <c r="P9" s="41"/>
      <c r="Q9" s="41"/>
      <c r="T9" s="57" t="str">
        <f>CONCATENATE("Current Bill January"," ",U10)</f>
        <v>Current Bill January 2023</v>
      </c>
      <c r="U9" s="41">
        <v>1086.2175830458459</v>
      </c>
      <c r="V9" s="41"/>
      <c r="W9" s="41"/>
      <c r="Z9" s="57" t="str">
        <f>CONCATENATE("Current Bill January"," ",AA10)</f>
        <v>Current Bill January 2023</v>
      </c>
      <c r="AA9" s="41">
        <v>1604.761621595017</v>
      </c>
      <c r="AB9" s="41"/>
      <c r="AC9" s="41"/>
      <c r="AF9" s="57" t="str">
        <f>CONCATENATE("Current Bill January"," ",AG10)</f>
        <v>Current Bill January 2023</v>
      </c>
      <c r="AG9" s="41">
        <v>819.13650839999991</v>
      </c>
      <c r="AH9" s="41"/>
      <c r="AI9" s="41"/>
      <c r="AL9" s="57" t="str">
        <f>CONCATENATE("Current Bill January"," ",AM10)</f>
        <v>Current Bill January 2023</v>
      </c>
      <c r="AM9" s="41">
        <v>629.90584143458511</v>
      </c>
      <c r="AN9" s="41"/>
      <c r="AO9" s="41"/>
      <c r="AR9" s="57" t="str">
        <f>CONCATENATE("Current Bill January"," ",AS10)</f>
        <v>Current Bill January 2023</v>
      </c>
      <c r="AS9" s="41">
        <v>1399.9732988638823</v>
      </c>
      <c r="AT9" s="41"/>
      <c r="AU9" s="41"/>
      <c r="AX9" s="57" t="str">
        <f>CONCATENATE("Current Bill January"," ",AY10)</f>
        <v>Current Bill January 2023</v>
      </c>
      <c r="AY9" s="41">
        <v>1645.2625874098549</v>
      </c>
      <c r="AZ9" s="41"/>
      <c r="BA9" s="41"/>
      <c r="BD9" s="57" t="str">
        <f>CONCATENATE("Current Bill January"," ",BE10)</f>
        <v>Current Bill January 2023</v>
      </c>
      <c r="BE9" s="41">
        <v>596.14730482801588</v>
      </c>
      <c r="BF9" s="41"/>
      <c r="BG9" s="41"/>
      <c r="BJ9" s="57" t="str">
        <f>CONCATENATE("Current Bill January"," ",BK10)</f>
        <v>Current Bill January 2023</v>
      </c>
      <c r="BK9" s="41">
        <v>831.9011468708045</v>
      </c>
      <c r="BL9" s="41"/>
      <c r="BM9" s="41"/>
      <c r="BP9" s="57" t="str">
        <f>CONCATENATE("Current Bill January"," ",BQ10)</f>
        <v>Current Bill January 2023</v>
      </c>
      <c r="BQ9" s="41">
        <v>1034.8388362828107</v>
      </c>
      <c r="BR9" s="41"/>
      <c r="BS9" s="41"/>
      <c r="BV9" s="57" t="str">
        <f>CONCATENATE("Current Bill January"," ",BW10)</f>
        <v>Current Bill January 2023</v>
      </c>
      <c r="BW9" s="41">
        <v>765.44859475686735</v>
      </c>
      <c r="BX9" s="41"/>
      <c r="BY9" s="41"/>
      <c r="CB9" s="57" t="str">
        <f>CONCATENATE("Current Bill January"," ",CC10)</f>
        <v>Current Bill January 2023</v>
      </c>
      <c r="CC9" s="41">
        <v>925.218040135705</v>
      </c>
      <c r="CD9" s="41"/>
      <c r="CE9" s="41"/>
      <c r="CH9" s="57" t="str">
        <f>CONCATENATE("Current Bill January"," ",CI10)</f>
        <v>Current Bill January 2023</v>
      </c>
      <c r="CI9" s="41">
        <v>664.65308819561585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13.001933719020712</v>
      </c>
      <c r="D11" s="41">
        <v>206.17579599597286</v>
      </c>
      <c r="E11" s="41">
        <v>0</v>
      </c>
      <c r="F11" s="43">
        <v>0</v>
      </c>
      <c r="H11" s="5" t="s">
        <v>53</v>
      </c>
      <c r="I11" s="41">
        <v>2.0500183024614671</v>
      </c>
      <c r="J11" s="41">
        <v>83.339675261945445</v>
      </c>
      <c r="K11" s="41">
        <v>0</v>
      </c>
      <c r="L11" s="43">
        <v>0</v>
      </c>
      <c r="N11" s="5" t="s">
        <v>53</v>
      </c>
      <c r="O11" s="41">
        <v>2.3472578106166111</v>
      </c>
      <c r="P11" s="41">
        <v>88.200230444242607</v>
      </c>
      <c r="Q11" s="41">
        <v>0</v>
      </c>
      <c r="R11" s="41">
        <v>0</v>
      </c>
      <c r="T11" s="5" t="s">
        <v>53</v>
      </c>
      <c r="U11" s="41">
        <v>-3.7872626206491873</v>
      </c>
      <c r="V11" s="41">
        <v>72.399313507199452</v>
      </c>
      <c r="W11" s="41">
        <v>0</v>
      </c>
      <c r="X11" s="43">
        <v>0</v>
      </c>
      <c r="Z11" s="5" t="s">
        <v>53</v>
      </c>
      <c r="AA11" s="41">
        <v>16.11016114904271</v>
      </c>
      <c r="AB11" s="41">
        <v>185.59890264171224</v>
      </c>
      <c r="AC11" s="41">
        <v>0</v>
      </c>
      <c r="AD11" s="41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132.80107315141379</v>
      </c>
      <c r="AT11" s="41">
        <v>124.43474652974766</v>
      </c>
      <c r="AU11" s="41">
        <v>0</v>
      </c>
      <c r="AV11" s="43">
        <v>0</v>
      </c>
      <c r="AX11" s="5" t="s">
        <v>53</v>
      </c>
      <c r="AY11" s="41">
        <v>73.696688862840801</v>
      </c>
      <c r="AZ11" s="41">
        <v>241.86439504939972</v>
      </c>
      <c r="BA11" s="41">
        <v>0</v>
      </c>
      <c r="BB11" s="43">
        <v>0</v>
      </c>
      <c r="BD11" s="5" t="s">
        <v>53</v>
      </c>
      <c r="BE11" s="41">
        <v>-8.4907344038406052</v>
      </c>
      <c r="BF11" s="41">
        <v>30.231285978861536</v>
      </c>
      <c r="BG11" s="41">
        <v>0</v>
      </c>
      <c r="BH11" s="41">
        <v>0</v>
      </c>
      <c r="BJ11" s="5" t="s">
        <v>53</v>
      </c>
      <c r="BK11" s="41">
        <v>7.8009201986648122</v>
      </c>
      <c r="BL11" s="41">
        <v>38.975468750657001</v>
      </c>
      <c r="BM11" s="41">
        <v>0</v>
      </c>
      <c r="BN11" s="43">
        <v>0</v>
      </c>
      <c r="BP11" s="5" t="s">
        <v>53</v>
      </c>
      <c r="BQ11" s="41">
        <v>10.209618037318535</v>
      </c>
      <c r="BR11" s="41">
        <v>34.022531232817812</v>
      </c>
      <c r="BS11" s="41">
        <v>0</v>
      </c>
      <c r="BT11" s="43">
        <v>0</v>
      </c>
      <c r="BV11" s="5" t="s">
        <v>53</v>
      </c>
      <c r="BW11" s="41">
        <v>37.872962859178443</v>
      </c>
      <c r="BX11" s="41">
        <v>85.601932536994298</v>
      </c>
      <c r="BY11" s="41">
        <v>0</v>
      </c>
      <c r="BZ11" s="43">
        <v>0</v>
      </c>
      <c r="CB11" s="5" t="s">
        <v>53</v>
      </c>
      <c r="CC11" s="41">
        <v>-2.5852385434604344</v>
      </c>
      <c r="CD11" s="41">
        <v>19.8038842096596</v>
      </c>
      <c r="CE11" s="41">
        <v>0</v>
      </c>
      <c r="CF11" s="43">
        <v>0</v>
      </c>
      <c r="CH11" s="5" t="s">
        <v>53</v>
      </c>
      <c r="CI11" s="41">
        <v>14.465280793019701</v>
      </c>
      <c r="CJ11" s="41">
        <v>43.359293886594514</v>
      </c>
      <c r="CK11" s="41">
        <v>0</v>
      </c>
      <c r="CL11" s="41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52.630913936252682</v>
      </c>
      <c r="E12" s="41">
        <v>0</v>
      </c>
      <c r="F12" s="43">
        <v>0</v>
      </c>
      <c r="H12" s="5" t="s">
        <v>54</v>
      </c>
      <c r="I12" s="41">
        <v>0</v>
      </c>
      <c r="J12" s="41">
        <v>61.556772806451818</v>
      </c>
      <c r="K12" s="41">
        <v>0</v>
      </c>
      <c r="L12" s="43">
        <v>0</v>
      </c>
      <c r="N12" s="5" t="s">
        <v>54</v>
      </c>
      <c r="O12" s="41">
        <v>0</v>
      </c>
      <c r="P12" s="41">
        <v>89.714715184306328</v>
      </c>
      <c r="Q12" s="41">
        <v>0</v>
      </c>
      <c r="R12" s="41">
        <v>0</v>
      </c>
      <c r="T12" s="5" t="s">
        <v>54</v>
      </c>
      <c r="U12" s="41">
        <v>0</v>
      </c>
      <c r="V12" s="41">
        <v>34.911619724722868</v>
      </c>
      <c r="W12" s="41">
        <v>0</v>
      </c>
      <c r="X12" s="43">
        <v>0</v>
      </c>
      <c r="Z12" s="5" t="s">
        <v>54</v>
      </c>
      <c r="AA12" s="41">
        <v>0</v>
      </c>
      <c r="AB12" s="41">
        <v>62.859561648916269</v>
      </c>
      <c r="AC12" s="41">
        <v>0</v>
      </c>
      <c r="AD12" s="41">
        <v>0</v>
      </c>
      <c r="AF12" s="5" t="s">
        <v>54</v>
      </c>
      <c r="AG12" s="41">
        <v>0</v>
      </c>
      <c r="AH12" s="41">
        <v>39.001380360000041</v>
      </c>
      <c r="AI12" s="41">
        <v>0</v>
      </c>
      <c r="AJ12" s="43">
        <v>0</v>
      </c>
      <c r="AL12" s="5" t="s">
        <v>54</v>
      </c>
      <c r="AM12" s="41">
        <v>0</v>
      </c>
      <c r="AN12" s="41">
        <v>40.254466907250077</v>
      </c>
      <c r="AO12" s="41">
        <v>0</v>
      </c>
      <c r="AP12" s="43">
        <v>0</v>
      </c>
      <c r="AR12" s="5" t="s">
        <v>54</v>
      </c>
      <c r="AS12" s="41">
        <v>0</v>
      </c>
      <c r="AT12" s="41">
        <v>107.1354900823128</v>
      </c>
      <c r="AU12" s="41">
        <v>0</v>
      </c>
      <c r="AV12" s="43">
        <v>0</v>
      </c>
      <c r="AX12" s="5" t="s">
        <v>54</v>
      </c>
      <c r="AY12" s="41">
        <v>0</v>
      </c>
      <c r="AZ12" s="41">
        <v>97.872066580488308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1">
        <v>0</v>
      </c>
      <c r="BJ12" s="5" t="s">
        <v>54</v>
      </c>
      <c r="BK12" s="41">
        <v>0</v>
      </c>
      <c r="BL12" s="41">
        <v>36.930333215940095</v>
      </c>
      <c r="BM12" s="41">
        <v>0</v>
      </c>
      <c r="BN12" s="43">
        <v>0</v>
      </c>
      <c r="BP12" s="5" t="s">
        <v>54</v>
      </c>
      <c r="BQ12" s="41">
        <v>0</v>
      </c>
      <c r="BR12" s="41">
        <v>28.385621598459466</v>
      </c>
      <c r="BS12" s="41">
        <v>0</v>
      </c>
      <c r="BT12" s="43">
        <v>0</v>
      </c>
      <c r="BV12" s="5" t="s">
        <v>54</v>
      </c>
      <c r="BW12" s="41">
        <v>0</v>
      </c>
      <c r="BX12" s="41">
        <v>54.71203513759184</v>
      </c>
      <c r="BY12" s="41">
        <v>0</v>
      </c>
      <c r="BZ12" s="43">
        <v>0</v>
      </c>
      <c r="CB12" s="5" t="s">
        <v>54</v>
      </c>
      <c r="CC12" s="41">
        <v>0</v>
      </c>
      <c r="CD12" s="41">
        <v>57.295712348154041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1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1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1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1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1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56">
        <v>0</v>
      </c>
      <c r="N14" s="5" t="s">
        <v>36</v>
      </c>
      <c r="O14" s="41">
        <v>0</v>
      </c>
      <c r="P14" s="41">
        <v>0</v>
      </c>
      <c r="Q14" s="41">
        <v>0</v>
      </c>
      <c r="R14" s="41">
        <v>0</v>
      </c>
      <c r="T14" s="5" t="s">
        <v>36</v>
      </c>
      <c r="U14" s="41">
        <v>0</v>
      </c>
      <c r="V14" s="41">
        <v>0</v>
      </c>
      <c r="W14" s="41">
        <v>0</v>
      </c>
      <c r="X14" s="56">
        <v>0</v>
      </c>
      <c r="Z14" s="5" t="s">
        <v>36</v>
      </c>
      <c r="AA14" s="41">
        <v>0</v>
      </c>
      <c r="AB14" s="41">
        <v>0</v>
      </c>
      <c r="AC14" s="41">
        <v>0</v>
      </c>
      <c r="AD14" s="41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1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41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13.001933719020712</v>
      </c>
      <c r="D15" s="45">
        <f>SUM(D11:D14)</f>
        <v>258.80670993222554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2.0500183024614671</v>
      </c>
      <c r="J15" s="45">
        <f>SUM(J11:J14)</f>
        <v>144.89644806839726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2.3472578106166111</v>
      </c>
      <c r="P15" s="45">
        <f>SUM(P11:P14)</f>
        <v>177.91494562854894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-3.7872626206491873</v>
      </c>
      <c r="V15" s="45">
        <f>SUM(V11:V14)</f>
        <v>107.31093323192232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16.11016114904271</v>
      </c>
      <c r="AB15" s="45">
        <f>SUM(AB11:AB14)</f>
        <v>248.45846429062851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39.001380360000041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40.254466907250077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132.80107315141379</v>
      </c>
      <c r="AT15" s="45">
        <f>SUM(AT11:AT14)</f>
        <v>231.57023661206046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73.696688862840801</v>
      </c>
      <c r="AZ15" s="45">
        <f>SUM(AZ11:AZ14)</f>
        <v>339.73646162988803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-8.4907344038406052</v>
      </c>
      <c r="BF15" s="45">
        <f>SUM(BF11:BF14)</f>
        <v>30.231285978861536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7.8009201986648122</v>
      </c>
      <c r="BL15" s="45">
        <f>SUM(BL11:BL14)</f>
        <v>75.905801966597096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10.209618037318535</v>
      </c>
      <c r="BR15" s="45">
        <f>SUM(BR11:BR14)</f>
        <v>62.408152831277278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37.872962859178443</v>
      </c>
      <c r="BX15" s="45">
        <f>SUM(BX11:BX14)</f>
        <v>140.31396767458614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-2.5852385434604344</v>
      </c>
      <c r="CD15" s="45">
        <f>SUM(CD11:CD14)</f>
        <v>77.099596557813641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14.465280793019701</v>
      </c>
      <c r="CJ15" s="45">
        <f>SUM(CJ11:CJ14)</f>
        <v>43.359293886594514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30" x14ac:dyDescent="0.25">
      <c r="B16" s="48" t="s">
        <v>35</v>
      </c>
      <c r="C16" s="49">
        <f>(C15/C9)</f>
        <v>1.0767387789016581E-2</v>
      </c>
      <c r="D16" s="49">
        <f>(D15-C15)/C15</f>
        <v>18.905247598179457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1.5554075782403438E-3</v>
      </c>
      <c r="J16" s="49">
        <f>(J15-I15)/I15</f>
        <v>69.680563141518974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1.4922759346655938E-3</v>
      </c>
      <c r="P16" s="49">
        <f>(P15-O15)/O15</f>
        <v>74.796934117693581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-3.4866519192493484E-3</v>
      </c>
      <c r="V16" s="49">
        <f>(V15-U15)/U15</f>
        <v>-29.334695525690215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1.0038974594264272E-2</v>
      </c>
      <c r="AB16" s="49">
        <f>(AB15-AA15)/AA15</f>
        <v>14.422469210085604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9.4859718581194075E-2</v>
      </c>
      <c r="AT16" s="49">
        <f>(AT15-AS15)/AS15</f>
        <v>0.7437376906437686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4.4793268519441549E-2</v>
      </c>
      <c r="AZ16" s="49">
        <f>(AZ15-AY15)/AY15</f>
        <v>3.6099284360275958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-1.4242678504250086E-2</v>
      </c>
      <c r="BF16" s="49">
        <f>(BF15-BE15)/BE15</f>
        <v>-4.5605030779418856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9.3772201517066875E-3</v>
      </c>
      <c r="BL16" s="49">
        <f>(BL15-BK15)/BK15</f>
        <v>8.7303651407162146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9.865901509835056E-3</v>
      </c>
      <c r="BR16" s="49">
        <f>(BR15-BQ15)/BQ15</f>
        <v>5.1126824336778247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4.9478127099061686E-2</v>
      </c>
      <c r="BX16" s="49">
        <f>(BX15-BW15)/BW15</f>
        <v>2.7048584816643491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-2.7941938346567998E-3</v>
      </c>
      <c r="CD16" s="49">
        <f>(CD15-CC15)/CC15</f>
        <v>-30.823010628107482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2.1763655431572125E-2</v>
      </c>
      <c r="CJ16" s="49">
        <f>(CJ15-CI15)/CI15</f>
        <v>1.9974733644657472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60.75" thickBot="1" x14ac:dyDescent="0.3">
      <c r="B17" s="8" t="s">
        <v>40</v>
      </c>
      <c r="C17" s="51">
        <f>C15/C9</f>
        <v>1.0767387789016581E-2</v>
      </c>
      <c r="D17" s="51">
        <f>SUM(C15:D15)/C9</f>
        <v>0.2250949077150057</v>
      </c>
      <c r="E17" s="51">
        <f>SUM(C15:E15)/C9</f>
        <v>0.2250949077150057</v>
      </c>
      <c r="F17" s="52" cm="1">
        <f t="array" ref="F17">SUM(C15:F15/C9)</f>
        <v>0.2250949077150057</v>
      </c>
      <c r="H17" s="8" t="s">
        <v>40</v>
      </c>
      <c r="I17" s="51">
        <f>I15/I9</f>
        <v>1.5554075782403438E-3</v>
      </c>
      <c r="J17" s="51">
        <f>SUM(I15:J15)/I9</f>
        <v>0.11149249112285409</v>
      </c>
      <c r="K17" s="51">
        <f>SUM(I15:K15)/I9</f>
        <v>0.11149249112285409</v>
      </c>
      <c r="L17" s="52" cm="1">
        <f t="array" ref="L17">SUM(I15:L15/I9)</f>
        <v>0.11149249112285407</v>
      </c>
      <c r="N17" s="8" t="s">
        <v>40</v>
      </c>
      <c r="O17" s="51">
        <f>O15/O9</f>
        <v>1.4922759346655938E-3</v>
      </c>
      <c r="P17" s="51">
        <f>SUM(O15:P15)/O9</f>
        <v>0.11460221663993321</v>
      </c>
      <c r="Q17" s="51">
        <f>SUM(O15:Q15)/O9</f>
        <v>0.11460221663993321</v>
      </c>
      <c r="R17" s="52" cm="1">
        <f t="array" ref="R17">SUM(O15:R15/O9)</f>
        <v>0.11460221663993321</v>
      </c>
      <c r="T17" s="8" t="s">
        <v>40</v>
      </c>
      <c r="U17" s="51">
        <f>U15/U9</f>
        <v>-3.4866519192493484E-3</v>
      </c>
      <c r="V17" s="51">
        <f>SUM(U15:V15)/U9</f>
        <v>9.5306568616744358E-2</v>
      </c>
      <c r="W17" s="51">
        <f>SUM(U15:W15)/U9</f>
        <v>9.5306568616744358E-2</v>
      </c>
      <c r="X17" s="52" cm="1">
        <f t="array" ref="X17">SUM(U15:X15/U9)</f>
        <v>9.5306568616744358E-2</v>
      </c>
      <c r="Z17" s="8" t="s">
        <v>40</v>
      </c>
      <c r="AA17" s="51">
        <f>AA15/AA9</f>
        <v>1.0038974594264272E-2</v>
      </c>
      <c r="AB17" s="51">
        <f>SUM(AA15:AB15)/AA9</f>
        <v>0.1648647511751366</v>
      </c>
      <c r="AC17" s="51">
        <f>SUM(AA15:AC15)/AA9</f>
        <v>0.1648647511751366</v>
      </c>
      <c r="AD17" s="52" cm="1">
        <f t="array" ref="AD17">SUM(AA15:AD15/AA9)</f>
        <v>0.16486475117513663</v>
      </c>
      <c r="AF17" s="8" t="s">
        <v>40</v>
      </c>
      <c r="AG17" s="51">
        <f>AG15/AG9</f>
        <v>0</v>
      </c>
      <c r="AH17" s="51">
        <f>SUM(AG15:AH15)/AG9</f>
        <v>4.7612797085775753E-2</v>
      </c>
      <c r="AI17" s="51">
        <f>SUM(AG15:AI15)/AG9</f>
        <v>4.7612797085775753E-2</v>
      </c>
      <c r="AJ17" s="52" cm="1">
        <f t="array" ref="AJ17">SUM(AG15:AJ15/AG9)</f>
        <v>4.7612797085775753E-2</v>
      </c>
      <c r="AL17" s="8" t="s">
        <v>40</v>
      </c>
      <c r="AM17" s="51">
        <f>AM15/AM9</f>
        <v>0</v>
      </c>
      <c r="AN17" s="51">
        <f>SUM(AM15:AN15)/AM9</f>
        <v>6.3905530413199782E-2</v>
      </c>
      <c r="AO17" s="51">
        <f>SUM(AM15:AO15)/AM9</f>
        <v>6.3905530413199782E-2</v>
      </c>
      <c r="AP17" s="52" cm="1">
        <f t="array" ref="AP17">SUM(AM15:AP15/AM9)</f>
        <v>6.3905530413199782E-2</v>
      </c>
      <c r="AR17" s="8" t="s">
        <v>40</v>
      </c>
      <c r="AS17" s="51">
        <f>AS15/AS9</f>
        <v>9.4859718581194075E-2</v>
      </c>
      <c r="AT17" s="51">
        <f>SUM(AS15:AT15)/AS9</f>
        <v>0.26027018519508321</v>
      </c>
      <c r="AU17" s="51">
        <f>SUM(AS15:AU15)/AS9</f>
        <v>0.26027018519508321</v>
      </c>
      <c r="AV17" s="52" cm="1">
        <f t="array" ref="AV17">SUM(AS15:AV15/AS9)</f>
        <v>0.26027018519508321</v>
      </c>
      <c r="AX17" s="8" t="s">
        <v>40</v>
      </c>
      <c r="AY17" s="51">
        <f>AY15/AY9</f>
        <v>4.4793268519441549E-2</v>
      </c>
      <c r="AZ17" s="51">
        <f>SUM(AY15:AZ15)/AY9</f>
        <v>0.25128703080983489</v>
      </c>
      <c r="BA17" s="51">
        <f>SUM(AY15:BA15)/AY9</f>
        <v>0.25128703080983489</v>
      </c>
      <c r="BB17" s="52" cm="1">
        <f t="array" ref="BB17">SUM(AY15:BB15/AY9)</f>
        <v>0.25128703080983489</v>
      </c>
      <c r="BD17" s="8" t="s">
        <v>40</v>
      </c>
      <c r="BE17" s="51">
        <f>BE15/BE9</f>
        <v>-1.4242678504250086E-2</v>
      </c>
      <c r="BF17" s="51">
        <f>SUM(BE15:BF15)/BE9</f>
        <v>3.6468422148269078E-2</v>
      </c>
      <c r="BG17" s="51">
        <f>SUM(BE15:BG15)/BE9</f>
        <v>3.6468422148269078E-2</v>
      </c>
      <c r="BH17" s="52" cm="1">
        <f t="array" ref="BH17">SUM(BE15:BH15/BE9)</f>
        <v>3.6468422148269071E-2</v>
      </c>
      <c r="BJ17" s="8" t="s">
        <v>40</v>
      </c>
      <c r="BK17" s="51">
        <f>BK15/BK9</f>
        <v>9.3772201517066875E-3</v>
      </c>
      <c r="BL17" s="51">
        <f>SUM(BK15:BL15)/BK9</f>
        <v>0.10062099623269505</v>
      </c>
      <c r="BM17" s="51">
        <f>SUM(BK15:BM15)/BK9</f>
        <v>0.10062099623269505</v>
      </c>
      <c r="BN17" s="52" cm="1">
        <f t="array" ref="BN17">SUM(BK15:BN15/BK9)</f>
        <v>0.10062099623269505</v>
      </c>
      <c r="BP17" s="8" t="s">
        <v>40</v>
      </c>
      <c r="BQ17" s="51">
        <f>BQ15/BQ9</f>
        <v>9.865901509835056E-3</v>
      </c>
      <c r="BR17" s="51">
        <f>SUM(BQ15:BR15)/BQ9</f>
        <v>7.0173024361399342E-2</v>
      </c>
      <c r="BS17" s="51">
        <f>SUM(BQ15:BS15)/BQ9</f>
        <v>7.0173024361399342E-2</v>
      </c>
      <c r="BT17" s="52" cm="1">
        <f t="array" ref="BT17">SUM(BQ15:BT15/BQ9)</f>
        <v>7.0173024361399328E-2</v>
      </c>
      <c r="BV17" s="8" t="s">
        <v>40</v>
      </c>
      <c r="BW17" s="51">
        <f>BW15/BW9</f>
        <v>4.9478127099061686E-2</v>
      </c>
      <c r="BX17" s="51">
        <f>SUM(BW15:BX15)/BW9</f>
        <v>0.23278758593888704</v>
      </c>
      <c r="BY17" s="51">
        <f>SUM(BW15:BY15)/BW9</f>
        <v>0.23278758593888704</v>
      </c>
      <c r="BZ17" s="52" cm="1">
        <f t="array" ref="BZ17">SUM(BW15:BZ15/BW9)</f>
        <v>0.23278758593888704</v>
      </c>
      <c r="CB17" s="8" t="s">
        <v>40</v>
      </c>
      <c r="CC17" s="51">
        <f>CC15/CC9</f>
        <v>-2.7941938346567998E-3</v>
      </c>
      <c r="CD17" s="51">
        <f>SUM(CC15:CD15)/CC9</f>
        <v>8.0537078593305333E-2</v>
      </c>
      <c r="CE17" s="51">
        <f>SUM(CC15:CE15)/CC9</f>
        <v>8.0537078593305333E-2</v>
      </c>
      <c r="CF17" s="52" cm="1">
        <f t="array" ref="CF17">SUM(CC15:CF15/CC9)</f>
        <v>8.0537078593305333E-2</v>
      </c>
      <c r="CH17" s="8" t="s">
        <v>40</v>
      </c>
      <c r="CI17" s="51">
        <f>CI15/CI9</f>
        <v>2.1763655431572125E-2</v>
      </c>
      <c r="CJ17" s="51">
        <f>SUM(CI15:CJ15)/CI9</f>
        <v>8.6999632901119853E-2</v>
      </c>
      <c r="CK17" s="51">
        <f>SUM(CI15:CK15)/CI9</f>
        <v>8.6999632901119853E-2</v>
      </c>
      <c r="CL17" s="52" cm="1">
        <f t="array" ref="CL17">SUM(CI15:CL15/CI9)</f>
        <v>8.6999632901119839E-2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scale="56" orientation="landscape" horizontalDpi="1200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view="pageBreakPreview" zoomScaleNormal="100" zoomScaleSheetLayoutView="100" workbookViewId="0">
      <pane xSplit="5" topLeftCell="BU1" activePane="topRight" state="frozen"/>
      <selection activeCell="Z1" sqref="Z1:JF1048576"/>
      <selection pane="topRight" activeCell="CI11" sqref="CI11"/>
    </sheetView>
  </sheetViews>
  <sheetFormatPr defaultRowHeight="15" x14ac:dyDescent="0.25"/>
  <cols>
    <col min="1" max="1" width="0.85546875" customWidth="1"/>
    <col min="2" max="2" width="22.140625" customWidth="1"/>
    <col min="3" max="3" width="10.5703125" bestFit="1" customWidth="1"/>
    <col min="4" max="4" width="10.85546875" bestFit="1" customWidth="1"/>
    <col min="5" max="5" width="11.28515625" bestFit="1" customWidth="1"/>
    <col min="6" max="6" width="10.85546875" bestFit="1" customWidth="1"/>
    <col min="7" max="7" width="1.28515625" customWidth="1"/>
    <col min="8" max="8" width="21.140625" bestFit="1" customWidth="1"/>
    <col min="9" max="9" width="10.42578125" bestFit="1" customWidth="1"/>
    <col min="10" max="10" width="9.85546875" bestFit="1" customWidth="1"/>
    <col min="11" max="11" width="11.140625" bestFit="1" customWidth="1"/>
    <col min="12" max="12" width="10.85546875" bestFit="1" customWidth="1"/>
    <col min="13" max="13" width="1.28515625" customWidth="1"/>
    <col min="14" max="14" width="21.140625" bestFit="1" customWidth="1"/>
    <col min="15" max="15" width="11.5703125" bestFit="1" customWidth="1"/>
    <col min="16" max="16" width="10.5703125" bestFit="1" customWidth="1"/>
    <col min="17" max="17" width="11.28515625" bestFit="1" customWidth="1"/>
    <col min="18" max="18" width="10.85546875" bestFit="1" customWidth="1"/>
    <col min="19" max="19" width="1.28515625" customWidth="1"/>
    <col min="20" max="20" width="21.140625" bestFit="1" customWidth="1"/>
    <col min="21" max="21" width="10.42578125" bestFit="1" customWidth="1"/>
    <col min="22" max="22" width="10.140625" bestFit="1" customWidth="1"/>
    <col min="23" max="23" width="11.28515625" bestFit="1" customWidth="1"/>
    <col min="24" max="24" width="10.85546875" bestFit="1" customWidth="1"/>
    <col min="25" max="25" width="1.28515625" customWidth="1"/>
    <col min="26" max="26" width="21.140625" bestFit="1" customWidth="1"/>
    <col min="27" max="27" width="10.5703125" bestFit="1" customWidth="1"/>
    <col min="28" max="28" width="11.140625" bestFit="1" customWidth="1"/>
    <col min="29" max="29" width="12" bestFit="1" customWidth="1"/>
    <col min="30" max="30" width="10.42578125" bestFit="1" customWidth="1"/>
    <col min="31" max="31" width="1.2851562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10.85546875" bestFit="1" customWidth="1"/>
    <col min="37" max="37" width="1.28515625" customWidth="1"/>
    <col min="38" max="38" width="21.140625" bestFit="1" customWidth="1"/>
    <col min="39" max="39" width="10.42578125" bestFit="1" customWidth="1"/>
    <col min="40" max="40" width="11.140625" bestFit="1" customWidth="1"/>
    <col min="41" max="41" width="11.5703125" bestFit="1" customWidth="1"/>
    <col min="42" max="42" width="10.85546875" bestFit="1" customWidth="1"/>
    <col min="43" max="43" width="1.28515625" customWidth="1"/>
    <col min="44" max="44" width="21.140625" bestFit="1" customWidth="1"/>
    <col min="45" max="45" width="19" bestFit="1" customWidth="1"/>
    <col min="46" max="46" width="11.28515625" bestFit="1" customWidth="1"/>
    <col min="47" max="47" width="11.140625" bestFit="1" customWidth="1"/>
    <col min="48" max="48" width="10.85546875" bestFit="1" customWidth="1"/>
    <col min="49" max="49" width="1.28515625" customWidth="1"/>
    <col min="50" max="50" width="21.140625" bestFit="1" customWidth="1"/>
    <col min="51" max="51" width="18" bestFit="1" customWidth="1"/>
    <col min="52" max="52" width="10.140625" bestFit="1" customWidth="1"/>
    <col min="53" max="53" width="10.5703125" bestFit="1" customWidth="1"/>
    <col min="54" max="54" width="11.28515625" bestFit="1" customWidth="1"/>
    <col min="55" max="55" width="1.28515625" customWidth="1"/>
    <col min="56" max="56" width="21.140625" bestFit="1" customWidth="1"/>
    <col min="57" max="57" width="18" bestFit="1" customWidth="1"/>
    <col min="58" max="58" width="10.14062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8" bestFit="1" customWidth="1"/>
    <col min="64" max="64" width="10.140625" bestFit="1" customWidth="1"/>
    <col min="65" max="65" width="11.140625" bestFit="1" customWidth="1"/>
    <col min="66" max="66" width="11.28515625" bestFit="1" customWidth="1"/>
    <col min="67" max="67" width="1.28515625" customWidth="1"/>
    <col min="68" max="68" width="21.140625" bestFit="1" customWidth="1"/>
    <col min="69" max="69" width="18" bestFit="1" customWidth="1"/>
    <col min="70" max="70" width="9.7109375" bestFit="1" customWidth="1"/>
    <col min="71" max="71" width="11.140625" bestFit="1" customWidth="1"/>
    <col min="72" max="72" width="10.42578125" bestFit="1" customWidth="1"/>
    <col min="73" max="73" width="1.28515625" customWidth="1"/>
    <col min="74" max="74" width="21.140625" bestFit="1" customWidth="1"/>
    <col min="75" max="75" width="18" bestFit="1" customWidth="1"/>
    <col min="76" max="76" width="10.5703125" bestFit="1" customWidth="1"/>
    <col min="77" max="77" width="12" bestFit="1" customWidth="1"/>
    <col min="78" max="78" width="10.8554687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9.85546875" bestFit="1" customWidth="1"/>
    <col min="84" max="84" width="10.140625" bestFit="1" customWidth="1"/>
    <col min="85" max="85" width="1.140625" customWidth="1"/>
    <col min="86" max="86" width="18.5703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7" bestFit="1" customWidth="1"/>
    <col min="164" max="164" width="33.28515625" bestFit="1" customWidth="1"/>
    <col min="165" max="168" width="11.140625" bestFit="1" customWidth="1"/>
    <col min="169" max="169" width="7" bestFit="1" customWidth="1"/>
    <col min="170" max="170" width="33.28515625" bestFit="1" customWidth="1"/>
    <col min="171" max="174" width="11.140625" bestFit="1" customWidth="1"/>
    <col min="175" max="175" width="7" bestFit="1" customWidth="1"/>
    <col min="176" max="176" width="33.28515625" bestFit="1" customWidth="1"/>
    <col min="177" max="180" width="11.140625" bestFit="1" customWidth="1"/>
    <col min="181" max="181" width="7" bestFit="1" customWidth="1"/>
    <col min="182" max="182" width="33.28515625" bestFit="1" customWidth="1"/>
    <col min="183" max="186" width="11.140625" bestFit="1" customWidth="1"/>
    <col min="187" max="187" width="7" bestFit="1" customWidth="1"/>
    <col min="188" max="188" width="33.28515625" bestFit="1" customWidth="1"/>
    <col min="189" max="192" width="11.140625" bestFit="1" customWidth="1"/>
    <col min="193" max="193" width="7" bestFit="1" customWidth="1"/>
    <col min="194" max="194" width="33.28515625" bestFit="1" customWidth="1"/>
    <col min="195" max="198" width="11.140625" bestFit="1" customWidth="1"/>
    <col min="199" max="199" width="7" bestFit="1" customWidth="1"/>
    <col min="200" max="200" width="33.28515625" bestFit="1" customWidth="1"/>
    <col min="201" max="204" width="11.140625" bestFit="1" customWidth="1"/>
    <col min="205" max="205" width="7" bestFit="1" customWidth="1"/>
    <col min="206" max="206" width="33.28515625" bestFit="1" customWidth="1"/>
    <col min="207" max="210" width="11.140625" bestFit="1" customWidth="1"/>
    <col min="211" max="211" width="7" bestFit="1" customWidth="1"/>
    <col min="212" max="212" width="33.28515625" bestFit="1" customWidth="1"/>
    <col min="213" max="216" width="11.140625" bestFit="1" customWidth="1"/>
    <col min="217" max="217" width="7" bestFit="1" customWidth="1"/>
    <col min="218" max="218" width="33.28515625" bestFit="1" customWidth="1"/>
    <col min="219" max="222" width="11.140625" bestFit="1" customWidth="1"/>
    <col min="223" max="223" width="7" bestFit="1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46</v>
      </c>
    </row>
    <row r="6" spans="2:264" ht="29.45" customHeight="1" x14ac:dyDescent="0.25">
      <c r="B6" s="38" t="s">
        <v>47</v>
      </c>
      <c r="C6" t="s">
        <v>51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983.6343702602079</v>
      </c>
      <c r="D9" s="41"/>
      <c r="E9" s="41"/>
      <c r="H9" s="57" t="str">
        <f>CONCATENATE("Current Bill January"," ",I10)</f>
        <v>Current Bill January 2023</v>
      </c>
      <c r="I9" s="41">
        <v>1077.683952683931</v>
      </c>
      <c r="J9" s="41"/>
      <c r="K9" s="41"/>
      <c r="N9" s="57" t="str">
        <f>CONCATENATE("Current Bill January"," ",O10)</f>
        <v>Current Bill January 2023</v>
      </c>
      <c r="O9" s="41">
        <v>1299.4543035871361</v>
      </c>
      <c r="P9" s="41"/>
      <c r="Q9" s="41"/>
      <c r="T9" s="57" t="str">
        <f>CONCATENATE("Current Bill January"," ",U10)</f>
        <v>Current Bill January 2023</v>
      </c>
      <c r="U9" s="41">
        <v>875.32702311029425</v>
      </c>
      <c r="V9" s="41"/>
      <c r="W9" s="41"/>
      <c r="Z9" s="57" t="str">
        <f>CONCATENATE("Current Bill January"," ",AA10)</f>
        <v>Current Bill January 2023</v>
      </c>
      <c r="AA9" s="41">
        <v>1307.9258681992628</v>
      </c>
      <c r="AB9" s="41"/>
      <c r="AC9" s="41"/>
      <c r="AF9" s="57" t="str">
        <f>CONCATENATE("Current Bill January"," ",AG10)</f>
        <v>Current Bill January 2023</v>
      </c>
      <c r="AG9" s="41">
        <v>819.13650839999991</v>
      </c>
      <c r="AH9" s="41"/>
      <c r="AI9" s="41"/>
      <c r="AL9" s="57" t="str">
        <f>CONCATENATE("Current Bill January"," ",AM10)</f>
        <v>Current Bill January 2023</v>
      </c>
      <c r="AM9" s="41">
        <v>629.90584143458511</v>
      </c>
      <c r="AN9" s="41"/>
      <c r="AO9" s="41"/>
      <c r="AR9" s="57" t="str">
        <f>CONCATENATE("Current Bill January"," ",AS10)</f>
        <v>Current Bill January 2023</v>
      </c>
      <c r="AS9" s="41">
        <v>1092.0024831892497</v>
      </c>
      <c r="AT9" s="41"/>
      <c r="AU9" s="41"/>
      <c r="AX9" s="57" t="str">
        <f>CONCATENATE("Current Bill January"," ",AY10)</f>
        <v>Current Bill January 2023</v>
      </c>
      <c r="AY9" s="41">
        <v>1362.7810317625595</v>
      </c>
      <c r="AZ9" s="41"/>
      <c r="BA9" s="41"/>
      <c r="BD9" s="57" t="str">
        <f>CONCATENATE("Current Bill January"," ",BE10)</f>
        <v>Current Bill January 2023</v>
      </c>
      <c r="BE9" s="41">
        <v>596.14730482801588</v>
      </c>
      <c r="BF9" s="41"/>
      <c r="BG9" s="41"/>
      <c r="BJ9" s="57" t="str">
        <f>CONCATENATE("Current Bill January"," ",BK10)</f>
        <v>Current Bill January 2023</v>
      </c>
      <c r="BK9" s="41">
        <v>654.99953211498485</v>
      </c>
      <c r="BL9" s="41"/>
      <c r="BM9" s="41"/>
      <c r="BP9" s="57" t="str">
        <f>CONCATENATE("Current Bill January"," ",BQ10)</f>
        <v>Current Bill January 2023</v>
      </c>
      <c r="BQ9" s="41">
        <v>814.71631121058635</v>
      </c>
      <c r="BR9" s="41"/>
      <c r="BS9" s="41"/>
      <c r="BV9" s="57" t="str">
        <f>CONCATENATE("Current Bill January"," ",BW10)</f>
        <v>Current Bill January 2023</v>
      </c>
      <c r="BW9" s="41">
        <v>765.44859475686735</v>
      </c>
      <c r="BX9" s="41"/>
      <c r="BY9" s="41"/>
      <c r="CB9" s="57" t="str">
        <f>CONCATENATE("Current Bill January"," ",CC10)</f>
        <v>Current Bill January 2023</v>
      </c>
      <c r="CC9" s="41">
        <v>738.92814317784826</v>
      </c>
      <c r="CD9" s="41"/>
      <c r="CE9" s="41"/>
      <c r="CH9" s="57" t="str">
        <f>CONCATENATE("Current Bill January"," ",CI10)</f>
        <v>Current Bill January 2023</v>
      </c>
      <c r="CI9" s="41">
        <v>664.65308819561585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14.575487748926776</v>
      </c>
      <c r="D11" s="41">
        <v>166.75749994461154</v>
      </c>
      <c r="E11" s="41">
        <v>0</v>
      </c>
      <c r="F11" s="43">
        <v>0</v>
      </c>
      <c r="G11" s="41"/>
      <c r="H11" s="5" t="s">
        <v>53</v>
      </c>
      <c r="I11" s="41">
        <v>3.762468669235318</v>
      </c>
      <c r="J11" s="41">
        <v>39.364455631761075</v>
      </c>
      <c r="K11" s="41">
        <v>0</v>
      </c>
      <c r="L11" s="43">
        <v>0</v>
      </c>
      <c r="M11" s="41"/>
      <c r="N11" s="5" t="s">
        <v>53</v>
      </c>
      <c r="O11" s="41">
        <v>4.3008731683169685</v>
      </c>
      <c r="P11" s="41">
        <v>36.75997737739749</v>
      </c>
      <c r="Q11" s="41">
        <v>0</v>
      </c>
      <c r="R11" s="41">
        <v>0</v>
      </c>
      <c r="S11" s="41"/>
      <c r="T11" s="5" t="s">
        <v>53</v>
      </c>
      <c r="U11" s="41">
        <v>-1.7843163634452708</v>
      </c>
      <c r="V11" s="41">
        <v>41.691726586677987</v>
      </c>
      <c r="W11" s="41">
        <v>0</v>
      </c>
      <c r="X11" s="43">
        <v>0</v>
      </c>
      <c r="Y11" s="41"/>
      <c r="Z11" s="5" t="s">
        <v>53</v>
      </c>
      <c r="AA11" s="41">
        <v>18.172588552112984</v>
      </c>
      <c r="AB11" s="41">
        <v>125.5176804535767</v>
      </c>
      <c r="AC11" s="41">
        <v>0</v>
      </c>
      <c r="AD11" s="43">
        <v>0</v>
      </c>
      <c r="AE11" s="41"/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K11" s="41"/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Q11" s="41"/>
      <c r="AR11" s="5" t="s">
        <v>53</v>
      </c>
      <c r="AS11" s="41">
        <v>37.75295484062309</v>
      </c>
      <c r="AT11" s="41">
        <v>88.30389099256513</v>
      </c>
      <c r="AU11" s="41">
        <v>0</v>
      </c>
      <c r="AV11" s="43">
        <v>0</v>
      </c>
      <c r="AW11" s="41"/>
      <c r="AX11" s="5" t="s">
        <v>53</v>
      </c>
      <c r="AY11" s="41">
        <v>76.906502325092333</v>
      </c>
      <c r="AZ11" s="41">
        <v>182.21029371135057</v>
      </c>
      <c r="BA11" s="41">
        <v>0</v>
      </c>
      <c r="BB11" s="43">
        <v>0</v>
      </c>
      <c r="BC11" s="41"/>
      <c r="BD11" s="5" t="s">
        <v>53</v>
      </c>
      <c r="BE11" s="41">
        <v>-8.4907344038406052</v>
      </c>
      <c r="BF11" s="41">
        <v>30.231285978861536</v>
      </c>
      <c r="BG11" s="41">
        <v>0</v>
      </c>
      <c r="BH11" s="43">
        <v>0</v>
      </c>
      <c r="BI11" s="41"/>
      <c r="BJ11" s="5" t="s">
        <v>53</v>
      </c>
      <c r="BK11" s="41">
        <v>9.3466672260602763</v>
      </c>
      <c r="BL11" s="41">
        <v>26.131014679228855</v>
      </c>
      <c r="BM11" s="41">
        <v>0</v>
      </c>
      <c r="BN11" s="43">
        <v>0</v>
      </c>
      <c r="BO11" s="41"/>
      <c r="BP11" s="5" t="s">
        <v>53</v>
      </c>
      <c r="BQ11" s="41">
        <v>13.082710588684279</v>
      </c>
      <c r="BR11" s="41">
        <v>22.271749869848634</v>
      </c>
      <c r="BS11" s="41">
        <v>0</v>
      </c>
      <c r="BT11" s="43">
        <v>0</v>
      </c>
      <c r="BU11" s="41"/>
      <c r="BV11" s="5" t="s">
        <v>53</v>
      </c>
      <c r="BW11" s="41">
        <v>37.872962859178443</v>
      </c>
      <c r="BX11" s="41">
        <v>85.601932536994298</v>
      </c>
      <c r="BY11" s="41">
        <v>0</v>
      </c>
      <c r="BZ11" s="43">
        <v>0</v>
      </c>
      <c r="CA11" s="41"/>
      <c r="CB11" s="5" t="s">
        <v>53</v>
      </c>
      <c r="CC11" s="41">
        <v>-0.905989078955173</v>
      </c>
      <c r="CD11" s="41">
        <v>9.273941949065545</v>
      </c>
      <c r="CE11" s="41">
        <v>0</v>
      </c>
      <c r="CF11" s="43">
        <v>0</v>
      </c>
      <c r="CG11" s="41"/>
      <c r="CH11" s="5" t="s">
        <v>53</v>
      </c>
      <c r="CI11" s="41">
        <v>14.465280793019701</v>
      </c>
      <c r="CJ11" s="41">
        <v>-94.430230319706112</v>
      </c>
      <c r="CK11" s="41">
        <v>0</v>
      </c>
      <c r="CL11" s="43">
        <v>0</v>
      </c>
      <c r="CM11" s="41"/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S11" s="41" t="e">
        <f>#REF!</f>
        <v>#REF!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Y11" s="41" t="e">
        <f>#REF!</f>
        <v>#REF!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E11" s="41" t="e">
        <f>#REF!</f>
        <v>#REF!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K11" s="41" t="e">
        <f>#REF!</f>
        <v>#REF!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Q11" s="41" t="e">
        <f>#REF!</f>
        <v>#REF!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W11" s="41" t="e">
        <f>#REF!</f>
        <v>#REF!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C11" s="41" t="e">
        <f>#REF!</f>
        <v>#REF!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I11" s="41" t="e">
        <f>#REF!</f>
        <v>#REF!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O11" s="41" t="e">
        <f>#REF!</f>
        <v>#REF!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U11" s="41" t="e">
        <f>#REF!</f>
        <v>#REF!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A11" s="41" t="e">
        <f>#REF!</f>
        <v>#REF!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G11" s="41" t="e">
        <f>#REF!</f>
        <v>#REF!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M11" s="41" t="e">
        <f>#REF!</f>
        <v>#REF!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S11" s="41" t="e">
        <f>#REF!</f>
        <v>#REF!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Y11" s="41" t="e">
        <f>#REF!</f>
        <v>#REF!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E11" s="41" t="e">
        <f>#REF!</f>
        <v>#REF!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K11" s="41" t="e">
        <f>#REF!</f>
        <v>#REF!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Q11" s="41" t="e">
        <f>#REF!</f>
        <v>#REF!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W11" s="41" t="e">
        <f>#REF!</f>
        <v>#REF!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C11" s="41" t="e">
        <f>#REF!</f>
        <v>#REF!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I11" s="41" t="e">
        <f>#REF!</f>
        <v>#REF!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O11" s="41" t="e">
        <f>#REF!</f>
        <v>#REF!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52.630913936252853</v>
      </c>
      <c r="E12" s="41">
        <v>0</v>
      </c>
      <c r="F12" s="43">
        <v>0</v>
      </c>
      <c r="G12" s="41"/>
      <c r="H12" s="5" t="s">
        <v>54</v>
      </c>
      <c r="I12" s="41">
        <v>0</v>
      </c>
      <c r="J12" s="41">
        <v>61.556772806451647</v>
      </c>
      <c r="K12" s="41">
        <v>0</v>
      </c>
      <c r="L12" s="43">
        <v>0</v>
      </c>
      <c r="M12" s="41"/>
      <c r="N12" s="5" t="s">
        <v>54</v>
      </c>
      <c r="O12" s="41">
        <v>0</v>
      </c>
      <c r="P12" s="41">
        <v>89.714715184306669</v>
      </c>
      <c r="Q12" s="41">
        <v>0</v>
      </c>
      <c r="R12" s="41">
        <v>0</v>
      </c>
      <c r="S12" s="41"/>
      <c r="T12" s="5" t="s">
        <v>54</v>
      </c>
      <c r="U12" s="41">
        <v>0</v>
      </c>
      <c r="V12" s="41">
        <v>34.911619724722868</v>
      </c>
      <c r="W12" s="41">
        <v>0</v>
      </c>
      <c r="X12" s="43">
        <v>0</v>
      </c>
      <c r="Y12" s="41"/>
      <c r="Z12" s="5" t="s">
        <v>54</v>
      </c>
      <c r="AA12" s="41">
        <v>0</v>
      </c>
      <c r="AB12" s="41">
        <v>62.859561648916269</v>
      </c>
      <c r="AC12" s="41">
        <v>0</v>
      </c>
      <c r="AD12" s="43">
        <v>0</v>
      </c>
      <c r="AE12" s="41"/>
      <c r="AF12" s="5" t="s">
        <v>54</v>
      </c>
      <c r="AG12" s="41">
        <v>0</v>
      </c>
      <c r="AH12" s="41">
        <v>39.001380360000041</v>
      </c>
      <c r="AI12" s="41">
        <v>0</v>
      </c>
      <c r="AJ12" s="43">
        <v>0</v>
      </c>
      <c r="AK12" s="41"/>
      <c r="AL12" s="5" t="s">
        <v>54</v>
      </c>
      <c r="AM12" s="41">
        <v>0</v>
      </c>
      <c r="AN12" s="41">
        <v>40.254466907250077</v>
      </c>
      <c r="AO12" s="41">
        <v>0</v>
      </c>
      <c r="AP12" s="43">
        <v>0</v>
      </c>
      <c r="AQ12" s="41"/>
      <c r="AR12" s="5" t="s">
        <v>54</v>
      </c>
      <c r="AS12" s="41">
        <v>0</v>
      </c>
      <c r="AT12" s="41">
        <v>107.13549008231263</v>
      </c>
      <c r="AU12" s="41">
        <v>0</v>
      </c>
      <c r="AV12" s="43">
        <v>0</v>
      </c>
      <c r="AW12" s="41"/>
      <c r="AX12" s="5" t="s">
        <v>54</v>
      </c>
      <c r="AY12" s="41">
        <v>0</v>
      </c>
      <c r="AZ12" s="41">
        <v>97.872066580487967</v>
      </c>
      <c r="BA12" s="41">
        <v>0</v>
      </c>
      <c r="BB12" s="43">
        <v>0</v>
      </c>
      <c r="BC12" s="41"/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I12" s="41"/>
      <c r="BJ12" s="5" t="s">
        <v>54</v>
      </c>
      <c r="BK12" s="41">
        <v>0</v>
      </c>
      <c r="BL12" s="41">
        <v>36.930333215940095</v>
      </c>
      <c r="BM12" s="41">
        <v>0</v>
      </c>
      <c r="BN12" s="43">
        <v>0</v>
      </c>
      <c r="BO12" s="41"/>
      <c r="BP12" s="5" t="s">
        <v>54</v>
      </c>
      <c r="BQ12" s="41">
        <v>0</v>
      </c>
      <c r="BR12" s="41">
        <v>28.385621598459295</v>
      </c>
      <c r="BS12" s="41">
        <v>0</v>
      </c>
      <c r="BT12" s="43">
        <v>0</v>
      </c>
      <c r="BU12" s="41"/>
      <c r="BV12" s="5" t="s">
        <v>54</v>
      </c>
      <c r="BW12" s="41">
        <v>0</v>
      </c>
      <c r="BX12" s="41">
        <v>54.71203513759184</v>
      </c>
      <c r="BY12" s="41">
        <v>0</v>
      </c>
      <c r="BZ12" s="43">
        <v>0</v>
      </c>
      <c r="CA12" s="41"/>
      <c r="CB12" s="5" t="s">
        <v>54</v>
      </c>
      <c r="CC12" s="41">
        <v>0</v>
      </c>
      <c r="CD12" s="41">
        <v>57.295712348154041</v>
      </c>
      <c r="CE12" s="41">
        <v>0</v>
      </c>
      <c r="CF12" s="43">
        <v>0</v>
      </c>
      <c r="CG12" s="41"/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M12" s="41"/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S12" s="41" t="e">
        <f>#REF!</f>
        <v>#REF!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Y12" s="41" t="e">
        <f>#REF!</f>
        <v>#REF!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E12" s="41" t="e">
        <f>#REF!</f>
        <v>#REF!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K12" s="41" t="e">
        <f>#REF!</f>
        <v>#REF!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Q12" s="41" t="e">
        <f>#REF!</f>
        <v>#REF!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W12" s="41" t="e">
        <f>#REF!</f>
        <v>#REF!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C12" s="41" t="e">
        <f>#REF!</f>
        <v>#REF!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I12" s="41" t="e">
        <f>#REF!</f>
        <v>#REF!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O12" s="41" t="e">
        <f>#REF!</f>
        <v>#REF!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U12" s="41" t="e">
        <f>#REF!</f>
        <v>#REF!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A12" s="41" t="e">
        <f>#REF!</f>
        <v>#REF!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G12" s="41" t="e">
        <f>#REF!</f>
        <v>#REF!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M12" s="41" t="e">
        <f>#REF!</f>
        <v>#REF!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S12" s="41" t="e">
        <f>#REF!</f>
        <v>#REF!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Y12" s="41" t="e">
        <f>#REF!</f>
        <v>#REF!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E12" s="41" t="e">
        <f>#REF!</f>
        <v>#REF!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K12" s="41" t="e">
        <f>#REF!</f>
        <v>#REF!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Q12" s="41" t="e">
        <f>#REF!</f>
        <v>#REF!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W12" s="41" t="e">
        <f>#REF!</f>
        <v>#REF!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C12" s="41" t="e">
        <f>#REF!</f>
        <v>#REF!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I12" s="41" t="e">
        <f>#REF!</f>
        <v>#REF!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O12" s="41" t="e">
        <f>#REF!</f>
        <v>#REF!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G13" s="41"/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M13" s="41"/>
      <c r="N13" s="5" t="s">
        <v>55</v>
      </c>
      <c r="O13" s="41">
        <v>0</v>
      </c>
      <c r="P13" s="41">
        <v>0</v>
      </c>
      <c r="Q13" s="41">
        <v>0</v>
      </c>
      <c r="R13" s="41">
        <v>0</v>
      </c>
      <c r="S13" s="41"/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Y13" s="41"/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E13" s="41"/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K13" s="41"/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Q13" s="41"/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W13" s="41"/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C13" s="41"/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I13" s="41"/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O13" s="41"/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U13" s="41"/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A13" s="41"/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G13" s="41"/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M13" s="41"/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S13" s="41" t="e">
        <f>#REF!</f>
        <v>#REF!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Y13" s="41" t="e">
        <f>#REF!</f>
        <v>#REF!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E13" s="41" t="e">
        <f>#REF!</f>
        <v>#REF!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K13" s="41" t="e">
        <f>#REF!</f>
        <v>#REF!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Q13" s="41" t="e">
        <f>#REF!</f>
        <v>#REF!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W13" s="41" t="e">
        <f>#REF!</f>
        <v>#REF!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C13" s="41" t="e">
        <f>#REF!</f>
        <v>#REF!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I13" s="41" t="e">
        <f>#REF!</f>
        <v>#REF!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O13" s="41" t="e">
        <f>#REF!</f>
        <v>#REF!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U13" s="41" t="e">
        <f>#REF!</f>
        <v>#REF!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A13" s="41" t="e">
        <f>#REF!</f>
        <v>#REF!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G13" s="41" t="e">
        <f>#REF!</f>
        <v>#REF!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M13" s="41" t="e">
        <f>#REF!</f>
        <v>#REF!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S13" s="41" t="e">
        <f>#REF!</f>
        <v>#REF!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Y13" s="41" t="e">
        <f>#REF!</f>
        <v>#REF!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E13" s="41" t="e">
        <f>#REF!</f>
        <v>#REF!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K13" s="41" t="e">
        <f>#REF!</f>
        <v>#REF!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Q13" s="41" t="e">
        <f>#REF!</f>
        <v>#REF!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W13" s="41" t="e">
        <f>#REF!</f>
        <v>#REF!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C13" s="41" t="e">
        <f>#REF!</f>
        <v>#REF!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I13" s="41" t="e">
        <f>#REF!</f>
        <v>#REF!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O13" s="41" t="e">
        <f>#REF!</f>
        <v>#REF!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G14" s="41"/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M14" s="41"/>
      <c r="N14" s="5" t="s">
        <v>36</v>
      </c>
      <c r="O14" s="41">
        <v>0</v>
      </c>
      <c r="P14" s="41">
        <v>0</v>
      </c>
      <c r="Q14" s="41">
        <v>0</v>
      </c>
      <c r="R14" s="41">
        <v>0</v>
      </c>
      <c r="S14" s="41"/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Y14" s="41"/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E14" s="41"/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K14" s="41"/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Q14" s="41"/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W14" s="41"/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C14" s="41"/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I14" s="41"/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O14" s="41"/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U14" s="41"/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A14" s="41"/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G14" s="41"/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M14" s="41"/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S14" s="41" t="e">
        <f>#REF!</f>
        <v>#REF!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Y14" s="41" t="e">
        <f>#REF!</f>
        <v>#REF!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E14" s="41" t="e">
        <f>#REF!</f>
        <v>#REF!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K14" s="41" t="e">
        <f>#REF!</f>
        <v>#REF!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Q14" s="41" t="e">
        <f>#REF!</f>
        <v>#REF!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W14" s="41" t="e">
        <f>#REF!</f>
        <v>#REF!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C14" s="41" t="e">
        <f>#REF!</f>
        <v>#REF!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I14" s="41" t="e">
        <f>#REF!</f>
        <v>#REF!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O14" s="41" t="e">
        <f>#REF!</f>
        <v>#REF!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U14" s="41" t="e">
        <f>#REF!</f>
        <v>#REF!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A14" s="41" t="e">
        <f>#REF!</f>
        <v>#REF!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G14" s="41" t="e">
        <f>#REF!</f>
        <v>#REF!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M14" s="41" t="e">
        <f>#REF!</f>
        <v>#REF!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S14" s="41" t="e">
        <f>#REF!</f>
        <v>#REF!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Y14" s="41" t="e">
        <f>#REF!</f>
        <v>#REF!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E14" s="41" t="e">
        <f>#REF!</f>
        <v>#REF!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K14" s="41" t="e">
        <f>#REF!</f>
        <v>#REF!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Q14" s="41" t="e">
        <f>#REF!</f>
        <v>#REF!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W14" s="41" t="e">
        <f>#REF!</f>
        <v>#REF!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C14" s="41" t="e">
        <f>#REF!</f>
        <v>#REF!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I14" s="41" t="e">
        <f>#REF!</f>
        <v>#REF!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O14" s="41" t="e">
        <f>#REF!</f>
        <v>#REF!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14.575487748926776</v>
      </c>
      <c r="D15" s="45">
        <f>SUM(D11:D14)</f>
        <v>219.38841388086439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3.762468669235318</v>
      </c>
      <c r="J15" s="45">
        <f>SUM(J11:J14)</f>
        <v>100.92122843821272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4.3008731683169685</v>
      </c>
      <c r="P15" s="45">
        <f>SUM(P11:P14)</f>
        <v>126.47469256170416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-1.7843163634452708</v>
      </c>
      <c r="V15" s="45">
        <f>SUM(V11:V14)</f>
        <v>76.603346311400855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18.172588552112984</v>
      </c>
      <c r="AB15" s="45">
        <f>SUM(AB11:AB14)</f>
        <v>188.37724210249297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39.001380360000041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40.254466907250077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37.75295484062309</v>
      </c>
      <c r="AT15" s="45">
        <f>SUM(AT11:AT14)</f>
        <v>195.43938107487776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76.906502325092333</v>
      </c>
      <c r="AZ15" s="45">
        <f>SUM(AZ11:AZ14)</f>
        <v>280.08236029183854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-8.4907344038406052</v>
      </c>
      <c r="BF15" s="45">
        <f>SUM(BF11:BF14)</f>
        <v>30.231285978861536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9.3466672260602763</v>
      </c>
      <c r="BL15" s="45">
        <f>SUM(BL11:BL14)</f>
        <v>63.06134789516895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13.082710588684279</v>
      </c>
      <c r="BR15" s="45">
        <f>SUM(BR11:BR14)</f>
        <v>50.657371468307929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37.872962859178443</v>
      </c>
      <c r="BX15" s="45">
        <f>SUM(BX11:BX14)</f>
        <v>140.31396767458614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-0.905989078955173</v>
      </c>
      <c r="CD15" s="45">
        <f>SUM(CD11:CD14)</f>
        <v>66.569654297219586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14.465280793019701</v>
      </c>
      <c r="CJ15" s="45">
        <f>SUM(CJ11:CJ14)</f>
        <v>-94.430230319706112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1.4817993544767063E-2</v>
      </c>
      <c r="D16" s="49">
        <f>(D15-C15)/C15</f>
        <v>14.051874603442922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3.4912542400441543E-3</v>
      </c>
      <c r="J16" s="49">
        <f>(J15-I15)/I15</f>
        <v>25.823141216674607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3.3097532990921134E-3</v>
      </c>
      <c r="P16" s="49">
        <f>(P15-O15)/O15</f>
        <v>28.406747795633471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-2.0384568467966065E-3</v>
      </c>
      <c r="V16" s="49">
        <f>(V15-U15)/U15</f>
        <v>-43.931482264440078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1.3894203787813137E-2</v>
      </c>
      <c r="AB16" s="49">
        <f>(AB15-AA15)/AA15</f>
        <v>9.366010409705213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3.4572224350959017E-2</v>
      </c>
      <c r="AT16" s="49">
        <f>(AT15-AS15)/AS15</f>
        <v>4.1767969394697619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5.6433499243546806E-2</v>
      </c>
      <c r="AZ16" s="49">
        <f>(AZ15-AY15)/AY15</f>
        <v>2.6418553935517606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-1.4242678504250086E-2</v>
      </c>
      <c r="BF16" s="49">
        <f>(BF15-BE15)/BE15</f>
        <v>-4.5605030779418856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1.4269731149089544E-2</v>
      </c>
      <c r="BL16" s="49">
        <f>(BL15-BK15)/BK15</f>
        <v>5.7469341070945568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1.6057995167967964E-2</v>
      </c>
      <c r="BR16" s="49">
        <f>(BR15-BQ15)/BQ15</f>
        <v>2.8720853086915619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4.9478127099061686E-2</v>
      </c>
      <c r="BX16" s="49">
        <f>(BX15-BW15)/BW15</f>
        <v>2.7048584816643491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-1.2260854960251741E-3</v>
      </c>
      <c r="CD16" s="49">
        <f>(CD15-CC15)/CC15</f>
        <v>-74.477325327133826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2.1763655431572125E-2</v>
      </c>
      <c r="CJ16" s="49">
        <f>(CJ15-CI15)/CI15</f>
        <v>-7.5280606488657948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1.4817993544767063E-2</v>
      </c>
      <c r="D17" s="51">
        <f>SUM(C15:D15)/C9</f>
        <v>0.23785657425522758</v>
      </c>
      <c r="E17" s="51">
        <f>SUM(C15:E15)/C9</f>
        <v>0.23785657425522758</v>
      </c>
      <c r="F17" s="52" cm="1">
        <f t="array" ref="F17">SUM(C15:F15/C9)</f>
        <v>0.2378565742552276</v>
      </c>
      <c r="H17" s="8" t="s">
        <v>40</v>
      </c>
      <c r="I17" s="51">
        <f>I15/I9</f>
        <v>3.4912542400441543E-3</v>
      </c>
      <c r="J17" s="51">
        <f>SUM(I15:J15)/I9</f>
        <v>9.7137659744062493E-2</v>
      </c>
      <c r="K17" s="51">
        <f>SUM(I15:K15)/I9</f>
        <v>9.7137659744062493E-2</v>
      </c>
      <c r="L17" s="52" cm="1">
        <f t="array" ref="L17">SUM(I15:L15/I9)</f>
        <v>9.7137659744062493E-2</v>
      </c>
      <c r="N17" s="8" t="s">
        <v>40</v>
      </c>
      <c r="O17" s="51">
        <f>O15/O9</f>
        <v>3.3097532990921134E-3</v>
      </c>
      <c r="P17" s="51">
        <f>SUM(O15:P15)/O9</f>
        <v>0.10063883383125974</v>
      </c>
      <c r="Q17" s="51">
        <f>SUM(O15:Q15)/O9</f>
        <v>0.10063883383125974</v>
      </c>
      <c r="R17" s="52" cm="1">
        <f t="array" ref="R17">SUM(O15:R15/O9)</f>
        <v>0.10063883383125972</v>
      </c>
      <c r="T17" s="8" t="s">
        <v>40</v>
      </c>
      <c r="U17" s="51">
        <f>U15/U9</f>
        <v>-2.0384568467966065E-3</v>
      </c>
      <c r="V17" s="51">
        <f>SUM(U15:V15)/U9</f>
        <v>8.5475517118278346E-2</v>
      </c>
      <c r="W17" s="51">
        <f>SUM(U15:W15)/U9</f>
        <v>8.5475517118278346E-2</v>
      </c>
      <c r="X17" s="52" cm="1">
        <f t="array" ref="X17">SUM(U15:X15/U9)</f>
        <v>8.5475517118278346E-2</v>
      </c>
      <c r="Z17" s="8" t="s">
        <v>40</v>
      </c>
      <c r="AA17" s="51">
        <f>AA15/AA9</f>
        <v>1.3894203787813137E-2</v>
      </c>
      <c r="AB17" s="51">
        <f>SUM(AA15:AB15)/AA9</f>
        <v>0.15792166488684972</v>
      </c>
      <c r="AC17" s="51">
        <f>SUM(AA15:AC15)/AA9</f>
        <v>0.15792166488684972</v>
      </c>
      <c r="AD17" s="52" cm="1">
        <f t="array" ref="AD17">SUM(AA15:AD15/AA9)</f>
        <v>0.15792166488684972</v>
      </c>
      <c r="AF17" s="8" t="s">
        <v>40</v>
      </c>
      <c r="AG17" s="51">
        <f>AG15/AG9</f>
        <v>0</v>
      </c>
      <c r="AH17" s="51">
        <f>SUM(AG15:AH15)/AG9</f>
        <v>4.7612797085775753E-2</v>
      </c>
      <c r="AI17" s="51">
        <f>SUM(AG15:AI15)/AG9</f>
        <v>4.7612797085775753E-2</v>
      </c>
      <c r="AJ17" s="52" cm="1">
        <f t="array" ref="AJ17">SUM(AG15:AJ15/AG9)</f>
        <v>4.7612797085775753E-2</v>
      </c>
      <c r="AL17" s="8" t="s">
        <v>40</v>
      </c>
      <c r="AM17" s="51">
        <f>AM15/AM9</f>
        <v>0</v>
      </c>
      <c r="AN17" s="51">
        <f>SUM(AM15:AN15)/AM9</f>
        <v>6.3905530413199782E-2</v>
      </c>
      <c r="AO17" s="51">
        <f>SUM(AM15:AO15)/AM9</f>
        <v>6.3905530413199782E-2</v>
      </c>
      <c r="AP17" s="52" cm="1">
        <f t="array" ref="AP17">SUM(AM15:AP15/AM9)</f>
        <v>6.3905530413199782E-2</v>
      </c>
      <c r="AR17" s="8" t="s">
        <v>40</v>
      </c>
      <c r="AS17" s="51">
        <f>AS15/AS9</f>
        <v>3.4572224350959017E-2</v>
      </c>
      <c r="AT17" s="51">
        <f>SUM(AS15:AT15)/AS9</f>
        <v>0.21354560956166563</v>
      </c>
      <c r="AU17" s="51">
        <f>SUM(AS15:AU15)/AS9</f>
        <v>0.21354560956166563</v>
      </c>
      <c r="AV17" s="52" cm="1">
        <f t="array" ref="AV17">SUM(AS15:AV15/AS9)</f>
        <v>0.21354560956166563</v>
      </c>
      <c r="AX17" s="8" t="s">
        <v>40</v>
      </c>
      <c r="AY17" s="51">
        <f>AY15/AY9</f>
        <v>5.6433499243546806E-2</v>
      </c>
      <c r="AZ17" s="51">
        <f>SUM(AY15:AZ15)/AY9</f>
        <v>0.26195614284065694</v>
      </c>
      <c r="BA17" s="51">
        <f>SUM(AY15:BA15)/AY9</f>
        <v>0.26195614284065694</v>
      </c>
      <c r="BB17" s="52" cm="1">
        <f t="array" ref="BB17">SUM(AY15:BB15/AY9)</f>
        <v>0.26195614284065694</v>
      </c>
      <c r="BD17" s="8" t="s">
        <v>40</v>
      </c>
      <c r="BE17" s="51">
        <f>BE15/BE9</f>
        <v>-1.4242678504250086E-2</v>
      </c>
      <c r="BF17" s="51">
        <f>SUM(BE15:BF15)/BE9</f>
        <v>3.6468422148269078E-2</v>
      </c>
      <c r="BG17" s="51">
        <f>SUM(BE15:BG15)/BE9</f>
        <v>3.6468422148269078E-2</v>
      </c>
      <c r="BH17" s="52" cm="1">
        <f t="array" ref="BH17">SUM(BE15:BH15/BE9)</f>
        <v>3.6468422148269071E-2</v>
      </c>
      <c r="BJ17" s="8" t="s">
        <v>40</v>
      </c>
      <c r="BK17" s="51">
        <f>BK15/BK9</f>
        <v>1.4269731149089544E-2</v>
      </c>
      <c r="BL17" s="51">
        <f>SUM(BK15:BL15)/BK9</f>
        <v>0.1105466669379514</v>
      </c>
      <c r="BM17" s="51">
        <f>SUM(BK15:BM15)/BK9</f>
        <v>0.1105466669379514</v>
      </c>
      <c r="BN17" s="52" cm="1">
        <f t="array" ref="BN17">SUM(BK15:BN15/BK9)</f>
        <v>0.11054666693795138</v>
      </c>
      <c r="BP17" s="8" t="s">
        <v>40</v>
      </c>
      <c r="BQ17" s="51">
        <f>BQ15/BQ9</f>
        <v>1.6057995167967964E-2</v>
      </c>
      <c r="BR17" s="51">
        <f>SUM(BQ15:BR15)/BQ9</f>
        <v>7.8235922344896805E-2</v>
      </c>
      <c r="BS17" s="51">
        <f>SUM(BQ15:BS15)/BQ9</f>
        <v>7.8235922344896805E-2</v>
      </c>
      <c r="BT17" s="52" cm="1">
        <f t="array" ref="BT17">SUM(BQ15:BT15/BQ9)</f>
        <v>7.8235922344896791E-2</v>
      </c>
      <c r="BV17" s="8" t="s">
        <v>40</v>
      </c>
      <c r="BW17" s="51">
        <f>BW15/BW9</f>
        <v>4.9478127099061686E-2</v>
      </c>
      <c r="BX17" s="51">
        <f>SUM(BW15:BX15)/BW9</f>
        <v>0.23278758593888704</v>
      </c>
      <c r="BY17" s="51">
        <f>SUM(BW15:BY15)/BW9</f>
        <v>0.23278758593888704</v>
      </c>
      <c r="BZ17" s="52" cm="1">
        <f t="array" ref="BZ17">SUM(BW15:BZ15/BW9)</f>
        <v>0.23278758593888704</v>
      </c>
      <c r="CB17" s="8" t="s">
        <v>40</v>
      </c>
      <c r="CC17" s="51">
        <f>CC15/CC9</f>
        <v>-1.2260854960251741E-3</v>
      </c>
      <c r="CD17" s="51">
        <f>SUM(CC15:CD15)/CC9</f>
        <v>8.8863397374296799E-2</v>
      </c>
      <c r="CE17" s="51">
        <f>SUM(CC15:CE15)/CC9</f>
        <v>8.8863397374296799E-2</v>
      </c>
      <c r="CF17" s="52" cm="1">
        <f t="array" ref="CF17">SUM(CC15:CF15/CC9)</f>
        <v>8.8863397374296799E-2</v>
      </c>
      <c r="CH17" s="8" t="s">
        <v>40</v>
      </c>
      <c r="CI17" s="51">
        <f>CI15/CI9</f>
        <v>2.1763655431572125E-2</v>
      </c>
      <c r="CJ17" s="51">
        <f>SUM(CI15:CJ15)/CI9</f>
        <v>-0.12031080716674818</v>
      </c>
      <c r="CK17" s="51">
        <f>SUM(CI15:CK15)/CI9</f>
        <v>-0.12031080716674818</v>
      </c>
      <c r="CL17" s="52" cm="1">
        <f t="array" ref="CL17">SUM(CI15:CL15/CI9)</f>
        <v>-0.12031080716674816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scale="56" orientation="landscape" horizontalDpi="1200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view="pageBreakPreview" topLeftCell="BP1" zoomScaleNormal="100" zoomScaleSheetLayoutView="100" workbookViewId="0">
      <selection activeCell="CI9" sqref="CI9"/>
    </sheetView>
  </sheetViews>
  <sheetFormatPr defaultRowHeight="15" x14ac:dyDescent="0.25"/>
  <cols>
    <col min="1" max="1" width="0.85546875" customWidth="1"/>
    <col min="2" max="2" width="22.140625" customWidth="1"/>
    <col min="3" max="3" width="11.5703125" bestFit="1" customWidth="1"/>
    <col min="4" max="5" width="10.140625" bestFit="1" customWidth="1"/>
    <col min="6" max="6" width="9.7109375" bestFit="1" customWidth="1"/>
    <col min="7" max="7" width="1.28515625" customWidth="1"/>
    <col min="8" max="8" width="21.140625" bestFit="1" customWidth="1"/>
    <col min="9" max="9" width="10.5703125" bestFit="1" customWidth="1"/>
    <col min="10" max="11" width="10.140625" bestFit="1" customWidth="1"/>
    <col min="12" max="12" width="9.85546875" bestFit="1" customWidth="1"/>
    <col min="13" max="13" width="1.28515625" customWidth="1"/>
    <col min="14" max="14" width="21.140625" bestFit="1" customWidth="1"/>
    <col min="15" max="15" width="11.140625" bestFit="1" customWidth="1"/>
    <col min="16" max="17" width="10.140625" bestFit="1" customWidth="1"/>
    <col min="18" max="18" width="9.85546875" bestFit="1" customWidth="1"/>
    <col min="19" max="19" width="1.28515625" customWidth="1"/>
    <col min="20" max="20" width="21.140625" bestFit="1" customWidth="1"/>
    <col min="21" max="21" width="11.140625" bestFit="1" customWidth="1"/>
    <col min="22" max="22" width="10.140625" bestFit="1" customWidth="1"/>
    <col min="23" max="23" width="9.85546875" bestFit="1" customWidth="1"/>
    <col min="24" max="24" width="9.7109375" bestFit="1" customWidth="1"/>
    <col min="25" max="25" width="1.28515625" customWidth="1"/>
    <col min="26" max="26" width="21.140625" bestFit="1" customWidth="1"/>
    <col min="27" max="27" width="10.42578125" bestFit="1" customWidth="1"/>
    <col min="28" max="29" width="10.140625" bestFit="1" customWidth="1"/>
    <col min="30" max="30" width="9.85546875" bestFit="1" customWidth="1"/>
    <col min="31" max="31" width="1.28515625" customWidth="1"/>
    <col min="32" max="32" width="21.140625" bestFit="1" customWidth="1"/>
    <col min="33" max="33" width="10.42578125" bestFit="1" customWidth="1"/>
    <col min="34" max="35" width="11.140625" bestFit="1" customWidth="1"/>
    <col min="36" max="36" width="10.42578125" bestFit="1" customWidth="1"/>
    <col min="37" max="37" width="1.28515625" customWidth="1"/>
    <col min="38" max="38" width="21.140625" bestFit="1" customWidth="1"/>
    <col min="39" max="39" width="10.42578125" bestFit="1" customWidth="1"/>
    <col min="40" max="41" width="11.140625" bestFit="1" customWidth="1"/>
    <col min="42" max="42" width="10.140625" bestFit="1" customWidth="1"/>
    <col min="43" max="43" width="1.28515625" customWidth="1"/>
    <col min="44" max="44" width="21.140625" bestFit="1" customWidth="1"/>
    <col min="45" max="45" width="10.5703125" bestFit="1" customWidth="1"/>
    <col min="46" max="46" width="11.140625" bestFit="1" customWidth="1"/>
    <col min="47" max="48" width="10.85546875" bestFit="1" customWidth="1"/>
    <col min="49" max="49" width="1.28515625" customWidth="1"/>
    <col min="50" max="50" width="21.140625" bestFit="1" customWidth="1"/>
    <col min="51" max="51" width="10.42578125" bestFit="1" customWidth="1"/>
    <col min="52" max="52" width="10.140625" bestFit="1" customWidth="1"/>
    <col min="53" max="53" width="10.5703125" bestFit="1" customWidth="1"/>
    <col min="54" max="54" width="9.85546875" bestFit="1" customWidth="1"/>
    <col min="55" max="55" width="1.28515625" customWidth="1"/>
    <col min="56" max="56" width="21.140625" bestFit="1" customWidth="1"/>
    <col min="57" max="57" width="10.42578125" bestFit="1" customWidth="1"/>
    <col min="58" max="58" width="9.710937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0.5703125" bestFit="1" customWidth="1"/>
    <col min="64" max="65" width="10.140625" bestFit="1" customWidth="1"/>
    <col min="66" max="66" width="9.85546875" bestFit="1" customWidth="1"/>
    <col min="67" max="67" width="1.28515625" customWidth="1"/>
    <col min="68" max="68" width="21.140625" bestFit="1" customWidth="1"/>
    <col min="69" max="69" width="11.140625" bestFit="1" customWidth="1"/>
    <col min="70" max="70" width="10.85546875" bestFit="1" customWidth="1"/>
    <col min="71" max="71" width="9.85546875" bestFit="1" customWidth="1"/>
    <col min="73" max="73" width="1.28515625" customWidth="1"/>
    <col min="74" max="74" width="21.140625" bestFit="1" customWidth="1"/>
    <col min="75" max="75" width="10.42578125" bestFit="1" customWidth="1"/>
    <col min="76" max="76" width="12.7109375" bestFit="1" customWidth="1"/>
    <col min="77" max="77" width="9.7109375" bestFit="1" customWidth="1"/>
    <col min="78" max="78" width="10.14062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11.28515625" bestFit="1" customWidth="1"/>
    <col min="84" max="84" width="10.42578125" bestFit="1" customWidth="1"/>
    <col min="85" max="85" width="1.140625" customWidth="1"/>
    <col min="86" max="86" width="18.42578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50</v>
      </c>
    </row>
    <row r="6" spans="2:264" ht="29.45" customHeight="1" x14ac:dyDescent="0.25">
      <c r="B6" s="38" t="s">
        <v>47</v>
      </c>
      <c r="C6" t="s">
        <v>52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645.42854938164567</v>
      </c>
      <c r="D9" s="41"/>
      <c r="E9" s="41"/>
      <c r="H9" s="57" t="str">
        <f>CONCATENATE("Current Bill January"," ",I10)</f>
        <v>Current Bill January 2023</v>
      </c>
      <c r="I9" s="41">
        <v>610.80839049919223</v>
      </c>
      <c r="J9" s="41"/>
      <c r="K9" s="41"/>
      <c r="N9" s="57" t="str">
        <f>CONCATENATE("Current Bill January"," ",O10)</f>
        <v>Current Bill January 2023</v>
      </c>
      <c r="O9" s="41">
        <v>610.80839049919223</v>
      </c>
      <c r="P9" s="41"/>
      <c r="Q9" s="41"/>
      <c r="T9" s="57" t="str">
        <f>CONCATENATE("Current Bill January"," ",U10)</f>
        <v>Current Bill January 2023</v>
      </c>
      <c r="U9" s="41">
        <v>806.88942398869813</v>
      </c>
      <c r="V9" s="41"/>
      <c r="W9" s="41"/>
      <c r="Z9" s="57" t="str">
        <f>CONCATENATE("Current Bill January"," ",AA10)</f>
        <v>Current Bill January 2023</v>
      </c>
      <c r="AA9" s="41">
        <v>696.32031156883897</v>
      </c>
      <c r="AB9" s="41"/>
      <c r="AC9" s="41"/>
      <c r="AF9" s="57" t="str">
        <f>CONCATENATE("Current Bill January"," ",AG10)</f>
        <v>Current Bill January 2023</v>
      </c>
      <c r="AG9" s="41">
        <v>514.72479240000007</v>
      </c>
      <c r="AH9" s="41"/>
      <c r="AI9" s="41"/>
      <c r="AL9" s="57" t="str">
        <f>CONCATENATE("Current Bill January"," ",AM10)</f>
        <v>Current Bill January 2023</v>
      </c>
      <c r="AM9" s="41">
        <v>506.79663551999994</v>
      </c>
      <c r="AN9" s="41"/>
      <c r="AO9" s="41"/>
      <c r="AR9" s="57" t="str">
        <f>CONCATENATE("Current Bill January"," ",AS10)</f>
        <v>Current Bill January 2023</v>
      </c>
      <c r="AS9" s="41">
        <v>1602.478436492946</v>
      </c>
      <c r="AT9" s="41"/>
      <c r="AU9" s="41"/>
      <c r="AX9" s="57" t="str">
        <f>CONCATENATE("Current Bill January"," ",AY10)</f>
        <v>Current Bill January 2023</v>
      </c>
      <c r="AY9" s="41">
        <v>806.45468593003102</v>
      </c>
      <c r="AZ9" s="41"/>
      <c r="BA9" s="41"/>
      <c r="BD9" s="57" t="str">
        <f>CONCATENATE("Current Bill January"," ",BE10)</f>
        <v>Current Bill January 2023</v>
      </c>
      <c r="BE9" s="41">
        <v>452.18896366840681</v>
      </c>
      <c r="BF9" s="41"/>
      <c r="BG9" s="41"/>
      <c r="BJ9" s="57" t="str">
        <f>CONCATENATE("Current Bill January"," ",BK10)</f>
        <v>Current Bill January 2023</v>
      </c>
      <c r="BK9" s="41">
        <v>551.90562542325927</v>
      </c>
      <c r="BL9" s="41"/>
      <c r="BM9" s="41"/>
      <c r="BP9" s="57" t="str">
        <f>CONCATENATE("Current Bill January"," ",BQ10)</f>
        <v>Current Bill January 2023</v>
      </c>
      <c r="BQ9" s="41">
        <v>782.52033426610967</v>
      </c>
      <c r="BR9" s="41"/>
      <c r="BS9" s="41"/>
      <c r="BV9" s="57" t="str">
        <f>CONCATENATE("Current Bill January"," ",BW10)</f>
        <v>Current Bill January 2023</v>
      </c>
      <c r="BW9" s="41">
        <v>424.23825418624909</v>
      </c>
      <c r="BX9" s="41"/>
      <c r="BY9" s="41"/>
      <c r="CB9" s="57" t="str">
        <f>CONCATENATE("Current Bill January"," ",CC10)</f>
        <v>Current Bill January 2023</v>
      </c>
      <c r="CC9" s="41">
        <v>5.66</v>
      </c>
      <c r="CD9" s="41"/>
      <c r="CE9" s="41"/>
      <c r="CH9" s="57" t="str">
        <f>CONCATENATE("Current Bill January"," ",CI10)</f>
        <v>Current Bill January 2023</v>
      </c>
      <c r="CI9" s="41">
        <v>521.97273676799989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5.0584422504527708</v>
      </c>
      <c r="D11" s="41">
        <v>93.268857544661699</v>
      </c>
      <c r="E11" s="41">
        <v>0</v>
      </c>
      <c r="F11" s="43">
        <v>0</v>
      </c>
      <c r="H11" s="5" t="s">
        <v>53</v>
      </c>
      <c r="I11" s="41">
        <v>4.1459137634575427E-2</v>
      </c>
      <c r="J11" s="41">
        <v>30.647363059933468</v>
      </c>
      <c r="K11" s="41">
        <v>0</v>
      </c>
      <c r="L11" s="43">
        <v>0</v>
      </c>
      <c r="N11" s="5" t="s">
        <v>53</v>
      </c>
      <c r="O11" s="41">
        <v>4.1459137634575427E-2</v>
      </c>
      <c r="P11" s="41">
        <v>24.065189790200776</v>
      </c>
      <c r="Q11" s="41">
        <v>0</v>
      </c>
      <c r="R11" s="43">
        <v>0</v>
      </c>
      <c r="T11" s="5" t="s">
        <v>53</v>
      </c>
      <c r="U11" s="41">
        <v>-3.0785841827097897</v>
      </c>
      <c r="V11" s="41">
        <v>52.4405764507718</v>
      </c>
      <c r="W11" s="41">
        <v>0</v>
      </c>
      <c r="X11" s="43">
        <v>0</v>
      </c>
      <c r="Z11" s="5" t="s">
        <v>53</v>
      </c>
      <c r="AA11" s="41">
        <v>5.3408468614053675</v>
      </c>
      <c r="AB11" s="41">
        <v>64.615938066515838</v>
      </c>
      <c r="AC11" s="41">
        <v>0</v>
      </c>
      <c r="AD11" s="43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48.602997866209876</v>
      </c>
      <c r="AT11" s="41">
        <v>147.27235451778165</v>
      </c>
      <c r="AU11" s="41">
        <v>0</v>
      </c>
      <c r="AV11" s="43">
        <v>0</v>
      </c>
      <c r="AX11" s="5" t="s">
        <v>53</v>
      </c>
      <c r="AY11" s="41">
        <v>35.84346725055201</v>
      </c>
      <c r="AZ11" s="41">
        <v>42.265578669243439</v>
      </c>
      <c r="BA11" s="41">
        <v>0</v>
      </c>
      <c r="BB11" s="43">
        <v>0</v>
      </c>
      <c r="BD11" s="5" t="s">
        <v>53</v>
      </c>
      <c r="BE11" s="41">
        <v>-6.4012375568067057</v>
      </c>
      <c r="BF11" s="41">
        <v>22.704724888717919</v>
      </c>
      <c r="BG11" s="41">
        <v>0</v>
      </c>
      <c r="BH11" s="43">
        <v>0</v>
      </c>
      <c r="BJ11" s="5" t="s">
        <v>53</v>
      </c>
      <c r="BK11" s="41">
        <v>12.272904126544205</v>
      </c>
      <c r="BL11" s="41">
        <v>28.464070314389573</v>
      </c>
      <c r="BM11" s="41">
        <v>0</v>
      </c>
      <c r="BN11" s="43">
        <v>0</v>
      </c>
      <c r="BP11" s="5" t="s">
        <v>53</v>
      </c>
      <c r="BQ11" s="41">
        <v>6.2496009472535548</v>
      </c>
      <c r="BR11" s="41">
        <v>27.472822225859431</v>
      </c>
      <c r="BS11" s="41">
        <v>0</v>
      </c>
      <c r="BT11" s="43">
        <v>0</v>
      </c>
      <c r="BV11" s="5" t="s">
        <v>53</v>
      </c>
      <c r="BW11" s="41">
        <v>24.316277064764648</v>
      </c>
      <c r="BX11" s="41">
        <v>35.78046672324794</v>
      </c>
      <c r="BY11" s="41">
        <v>0</v>
      </c>
      <c r="BZ11" s="43">
        <v>0</v>
      </c>
      <c r="CB11" s="5" t="s">
        <v>53</v>
      </c>
      <c r="CC11" s="41">
        <v>-4.0419265999812808</v>
      </c>
      <c r="CD11" s="41">
        <v>24.387038009711148</v>
      </c>
      <c r="CE11" s="41">
        <v>0</v>
      </c>
      <c r="CF11" s="43">
        <v>0</v>
      </c>
      <c r="CH11" s="5" t="s">
        <v>53</v>
      </c>
      <c r="CI11" s="41">
        <v>15.497364299410776</v>
      </c>
      <c r="CJ11" s="41">
        <v>31.417838382369752</v>
      </c>
      <c r="CK11" s="41">
        <v>0</v>
      </c>
      <c r="CL11" s="43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23.461938239999967</v>
      </c>
      <c r="E12" s="41">
        <v>0</v>
      </c>
      <c r="F12" s="43">
        <v>0</v>
      </c>
      <c r="H12" s="5" t="s">
        <v>54</v>
      </c>
      <c r="I12" s="41">
        <v>0</v>
      </c>
      <c r="J12" s="41">
        <v>23.45902013828271</v>
      </c>
      <c r="K12" s="41">
        <v>0</v>
      </c>
      <c r="L12" s="43">
        <v>0</v>
      </c>
      <c r="N12" s="5" t="s">
        <v>54</v>
      </c>
      <c r="O12" s="41">
        <v>0</v>
      </c>
      <c r="P12" s="41">
        <v>28.823828688015425</v>
      </c>
      <c r="Q12" s="41">
        <v>0</v>
      </c>
      <c r="R12" s="43">
        <v>0</v>
      </c>
      <c r="T12" s="5" t="s">
        <v>54</v>
      </c>
      <c r="U12" s="41">
        <v>0</v>
      </c>
      <c r="V12" s="41">
        <v>23.45902013828271</v>
      </c>
      <c r="W12" s="41">
        <v>0</v>
      </c>
      <c r="X12" s="43">
        <v>0</v>
      </c>
      <c r="Z12" s="5" t="s">
        <v>54</v>
      </c>
      <c r="AA12" s="41">
        <v>0</v>
      </c>
      <c r="AB12" s="41">
        <v>23.459020138282796</v>
      </c>
      <c r="AC12" s="41">
        <v>0</v>
      </c>
      <c r="AD12" s="43">
        <v>0</v>
      </c>
      <c r="AF12" s="5" t="s">
        <v>54</v>
      </c>
      <c r="AG12" s="41">
        <v>0</v>
      </c>
      <c r="AH12" s="41">
        <v>31.535931959999999</v>
      </c>
      <c r="AI12" s="41">
        <v>0</v>
      </c>
      <c r="AJ12" s="43">
        <v>0</v>
      </c>
      <c r="AL12" s="5" t="s">
        <v>54</v>
      </c>
      <c r="AM12" s="41">
        <v>0</v>
      </c>
      <c r="AN12" s="41">
        <v>36.567820080000132</v>
      </c>
      <c r="AO12" s="41">
        <v>0</v>
      </c>
      <c r="AP12" s="43">
        <v>0</v>
      </c>
      <c r="AR12" s="5" t="s">
        <v>54</v>
      </c>
      <c r="AS12" s="41">
        <v>0</v>
      </c>
      <c r="AT12" s="41">
        <v>125.14850591439802</v>
      </c>
      <c r="AU12" s="41">
        <v>0</v>
      </c>
      <c r="AV12" s="43">
        <v>0</v>
      </c>
      <c r="AX12" s="5" t="s">
        <v>54</v>
      </c>
      <c r="AY12" s="41">
        <v>0</v>
      </c>
      <c r="AZ12" s="41">
        <v>47.631347959068137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J12" s="5" t="s">
        <v>54</v>
      </c>
      <c r="BK12" s="41">
        <v>0</v>
      </c>
      <c r="BL12" s="41">
        <v>19.754509320000011</v>
      </c>
      <c r="BM12" s="41">
        <v>0</v>
      </c>
      <c r="BN12" s="43">
        <v>0</v>
      </c>
      <c r="BP12" s="5" t="s">
        <v>54</v>
      </c>
      <c r="BQ12" s="41">
        <v>0</v>
      </c>
      <c r="BR12" s="41">
        <v>19.754509320000011</v>
      </c>
      <c r="BS12" s="41">
        <v>0</v>
      </c>
      <c r="BT12" s="43">
        <v>0</v>
      </c>
      <c r="BV12" s="5" t="s">
        <v>54</v>
      </c>
      <c r="BW12" s="41">
        <v>0</v>
      </c>
      <c r="BX12" s="41">
        <v>19.369806119999851</v>
      </c>
      <c r="BY12" s="41">
        <v>0</v>
      </c>
      <c r="BZ12" s="43">
        <v>0</v>
      </c>
      <c r="CB12" s="5" t="s">
        <v>54</v>
      </c>
      <c r="CC12" s="41">
        <v>0</v>
      </c>
      <c r="CD12" s="41">
        <v>25.880665320000048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3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N14" s="5" t="s">
        <v>36</v>
      </c>
      <c r="O14" s="41">
        <v>0</v>
      </c>
      <c r="P14" s="41">
        <v>0</v>
      </c>
      <c r="Q14" s="41">
        <v>0</v>
      </c>
      <c r="R14" s="43">
        <v>0</v>
      </c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5.0584422504527708</v>
      </c>
      <c r="D15" s="45">
        <f>SUM(D11:D14)</f>
        <v>116.73079578466167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4.1459137634575427E-2</v>
      </c>
      <c r="J15" s="45">
        <f>SUM(J11:J14)</f>
        <v>54.106383198216179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4.1459137634575427E-2</v>
      </c>
      <c r="P15" s="45">
        <f>SUM(P11:P14)</f>
        <v>52.889018478216201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-3.0785841827097897</v>
      </c>
      <c r="V15" s="45">
        <f>SUM(V11:V14)</f>
        <v>75.899596589054511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5.3408468614053675</v>
      </c>
      <c r="AB15" s="45">
        <f>SUM(AB11:AB14)</f>
        <v>88.074958204798634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31.535931959999999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36.567820080000132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48.602997866209876</v>
      </c>
      <c r="AT15" s="45">
        <f>SUM(AT11:AT14)</f>
        <v>272.42086043217967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35.84346725055201</v>
      </c>
      <c r="AZ15" s="45">
        <f>SUM(AZ11:AZ14)</f>
        <v>89.896926628311576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-6.4012375568067057</v>
      </c>
      <c r="BF15" s="45">
        <f>SUM(BF11:BF14)</f>
        <v>22.704724888717919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12.272904126544205</v>
      </c>
      <c r="BL15" s="45">
        <f>SUM(BL11:BL14)</f>
        <v>48.218579634389584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6.2496009472535548</v>
      </c>
      <c r="BR15" s="45">
        <f>SUM(BR11:BR14)</f>
        <v>47.227331545859442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24.316277064764648</v>
      </c>
      <c r="BX15" s="45">
        <f>SUM(BX11:BX14)</f>
        <v>55.150272843247791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-4.0419265999812808</v>
      </c>
      <c r="CD15" s="45">
        <f>SUM(CD11:CD14)</f>
        <v>50.267703329711196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15.497364299410776</v>
      </c>
      <c r="CJ15" s="45">
        <f>SUM(CJ11:CJ14)</f>
        <v>31.417838382369752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7.8373388584980063E-3</v>
      </c>
      <c r="D16" s="49">
        <f>(D15-C15)/C15</f>
        <v>22.076431439780364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6.787584826837813E-5</v>
      </c>
      <c r="J16" s="49">
        <f>(J15-I15)/I15</f>
        <v>1304.0532713708305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6.787584826837813E-5</v>
      </c>
      <c r="P16" s="49">
        <f>(P15-O15)/O15</f>
        <v>1274.6902698841634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-3.8153730749021573E-3</v>
      </c>
      <c r="V16" s="49">
        <f>(V15-U15)/U15</f>
        <v>-25.65405916632989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7.6701006313778424E-3</v>
      </c>
      <c r="AB16" s="49">
        <f>(AB15-AA15)/AA15</f>
        <v>15.490822614903243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3.0329891971949678E-2</v>
      </c>
      <c r="AT16" s="49">
        <f>(AT15-AS15)/AS15</f>
        <v>4.6050217556965567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4.4445730027863999E-2</v>
      </c>
      <c r="AZ16" s="49">
        <f>(AZ15-AY15)/AY15</f>
        <v>1.5080421489337674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-1.4156111871630675E-2</v>
      </c>
      <c r="BF16" s="49">
        <f>(BF15-BE15)/BE15</f>
        <v>-4.5469274007141056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2.2237323848859215E-2</v>
      </c>
      <c r="BL16" s="49">
        <f>(BL15-BK15)/BK15</f>
        <v>2.9288646873807966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7.9865029362013607E-3</v>
      </c>
      <c r="BR16" s="49">
        <f>(BR15-BQ15)/BQ15</f>
        <v>6.5568555407707967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5.7317502193211731E-2</v>
      </c>
      <c r="BX16" s="49">
        <f>(BX15-BW15)/BW15</f>
        <v>1.2680393341611884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-0.71412130741718738</v>
      </c>
      <c r="CD16" s="49">
        <f>(CD15-CC15)/CC15</f>
        <v>-13.436570057938212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2.9689988016172685E-2</v>
      </c>
      <c r="CJ16" s="49">
        <f>(CJ15-CI15)/CI15</f>
        <v>1.0273020479723953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7.8373388584980063E-3</v>
      </c>
      <c r="D17" s="51">
        <f>SUM(C15:D15)/C9</f>
        <v>0.18869515169695375</v>
      </c>
      <c r="E17" s="51">
        <f>SUM(C15:E15)/C9</f>
        <v>0.18869515169695375</v>
      </c>
      <c r="F17" s="52" cm="1">
        <f t="array" ref="F17">SUM(C15:F15/C9)</f>
        <v>0.18869515169695375</v>
      </c>
      <c r="H17" s="8" t="s">
        <v>40</v>
      </c>
      <c r="I17" s="51">
        <f>I15/I9</f>
        <v>6.787584826837813E-5</v>
      </c>
      <c r="J17" s="51">
        <f>SUM(I15:J15)/I9</f>
        <v>8.8649473677985383E-2</v>
      </c>
      <c r="K17" s="51">
        <f>SUM(I15:K15)/I9</f>
        <v>8.8649473677985383E-2</v>
      </c>
      <c r="L17" s="52" cm="1">
        <f t="array" ref="L17">SUM(I15:L15/I9)</f>
        <v>8.8649473677985383E-2</v>
      </c>
      <c r="N17" s="8" t="s">
        <v>40</v>
      </c>
      <c r="O17" s="51">
        <f>O15/O9</f>
        <v>6.787584826837813E-5</v>
      </c>
      <c r="P17" s="51">
        <f>SUM(O15:P15)/O9</f>
        <v>8.665643504437219E-2</v>
      </c>
      <c r="Q17" s="51">
        <f>SUM(O15:Q15)/O9</f>
        <v>8.665643504437219E-2</v>
      </c>
      <c r="R17" s="52" cm="1">
        <f t="array" ref="R17">SUM(O15:R15/O9)</f>
        <v>8.665643504437219E-2</v>
      </c>
      <c r="T17" s="8" t="s">
        <v>40</v>
      </c>
      <c r="U17" s="51">
        <f>U15/U9</f>
        <v>-3.8153730749021573E-3</v>
      </c>
      <c r="V17" s="51">
        <f>SUM(U15:V15)/U9</f>
        <v>9.0249060455357646E-2</v>
      </c>
      <c r="W17" s="51">
        <f>SUM(U15:W15)/U9</f>
        <v>9.0249060455357646E-2</v>
      </c>
      <c r="X17" s="52" cm="1">
        <f t="array" ref="X17">SUM(U15:X15/U9)</f>
        <v>9.0249060455357646E-2</v>
      </c>
      <c r="Z17" s="8" t="s">
        <v>40</v>
      </c>
      <c r="AA17" s="51">
        <f>AA15/AA9</f>
        <v>7.6701006313778424E-3</v>
      </c>
      <c r="AB17" s="51">
        <f>SUM(AA15:AB15)/AA9</f>
        <v>0.1341563695818872</v>
      </c>
      <c r="AC17" s="51">
        <f>SUM(AA15:AC15)/AA9</f>
        <v>0.1341563695818872</v>
      </c>
      <c r="AD17" s="52" cm="1">
        <f t="array" ref="AD17">SUM(AA15:AD15/AA9)</f>
        <v>0.1341563695818872</v>
      </c>
      <c r="AF17" s="8" t="s">
        <v>40</v>
      </c>
      <c r="AG17" s="51">
        <f>AG15/AG9</f>
        <v>0</v>
      </c>
      <c r="AH17" s="51">
        <f>SUM(AG15:AH15)/AG9</f>
        <v>6.1267559724406999E-2</v>
      </c>
      <c r="AI17" s="51">
        <f>SUM(AG15:AI15)/AG9</f>
        <v>6.1267559724406999E-2</v>
      </c>
      <c r="AJ17" s="52" cm="1">
        <f t="array" ref="AJ17">SUM(AG15:AJ15/AG9)</f>
        <v>6.1267559724406999E-2</v>
      </c>
      <c r="AL17" s="8" t="s">
        <v>40</v>
      </c>
      <c r="AM17" s="51">
        <f>AM15/AM9</f>
        <v>0</v>
      </c>
      <c r="AN17" s="51">
        <f>SUM(AM15:AN15)/AM9</f>
        <v>7.2154820133088743E-2</v>
      </c>
      <c r="AO17" s="51">
        <f>SUM(AM15:AO15)/AM9</f>
        <v>7.2154820133088743E-2</v>
      </c>
      <c r="AP17" s="52" cm="1">
        <f t="array" ref="AP17">SUM(AM15:AP15/AM9)</f>
        <v>7.2154820133088743E-2</v>
      </c>
      <c r="AR17" s="8" t="s">
        <v>40</v>
      </c>
      <c r="AS17" s="51">
        <f>AS15/AS9</f>
        <v>3.0329891971949678E-2</v>
      </c>
      <c r="AT17" s="51">
        <f>SUM(AS15:AT15)/AS9</f>
        <v>0.20032959632265396</v>
      </c>
      <c r="AU17" s="51">
        <f>SUM(AS15:AU15)/AS9</f>
        <v>0.20032959632265396</v>
      </c>
      <c r="AV17" s="52" cm="1">
        <f t="array" ref="AV17">SUM(AS15:AV15/AS9)</f>
        <v>0.20032959632265396</v>
      </c>
      <c r="AX17" s="8" t="s">
        <v>40</v>
      </c>
      <c r="AY17" s="51">
        <f>AY15/AY9</f>
        <v>4.4445730027863999E-2</v>
      </c>
      <c r="AZ17" s="51">
        <f>SUM(AY15:AZ15)/AY9</f>
        <v>0.1559174942778781</v>
      </c>
      <c r="BA17" s="51">
        <f>SUM(AY15:BA15)/AY9</f>
        <v>0.1559174942778781</v>
      </c>
      <c r="BB17" s="52" cm="1">
        <f t="array" ref="BB17">SUM(AY15:BB15/AY9)</f>
        <v>0.1559174942778781</v>
      </c>
      <c r="BD17" s="8" t="s">
        <v>40</v>
      </c>
      <c r="BE17" s="51">
        <f>BE15/BE9</f>
        <v>-1.4156111871630675E-2</v>
      </c>
      <c r="BF17" s="51">
        <f>SUM(BE15:BF15)/BE9</f>
        <v>3.6054589213430403E-2</v>
      </c>
      <c r="BG17" s="51">
        <f>SUM(BE15:BG15)/BE9</f>
        <v>3.6054589213430403E-2</v>
      </c>
      <c r="BH17" s="52" cm="1">
        <f t="array" ref="BH17">SUM(BE15:BH15/BE9)</f>
        <v>3.6054589213430403E-2</v>
      </c>
      <c r="BJ17" s="8" t="s">
        <v>40</v>
      </c>
      <c r="BK17" s="51">
        <f>BK15/BK9</f>
        <v>2.2237323848859215E-2</v>
      </c>
      <c r="BL17" s="51">
        <f>SUM(BK15:BL15)/BK9</f>
        <v>0.10960476026049301</v>
      </c>
      <c r="BM17" s="51">
        <f>SUM(BK15:BM15)/BK9</f>
        <v>0.10960476026049301</v>
      </c>
      <c r="BN17" s="52" cm="1">
        <f t="array" ref="BN17">SUM(BK15:BN15/BK9)</f>
        <v>0.10960476026049301</v>
      </c>
      <c r="BP17" s="8" t="s">
        <v>40</v>
      </c>
      <c r="BQ17" s="51">
        <f>BQ15/BQ9</f>
        <v>7.9865029362013607E-3</v>
      </c>
      <c r="BR17" s="51">
        <f>SUM(BQ15:BR15)/BQ9</f>
        <v>6.8339351901016837E-2</v>
      </c>
      <c r="BS17" s="51">
        <f>SUM(BQ15:BS15)/BQ9</f>
        <v>6.8339351901016837E-2</v>
      </c>
      <c r="BT17" s="52" cm="1">
        <f t="array" ref="BT17">SUM(BQ15:BT15/BQ9)</f>
        <v>6.8339351901016851E-2</v>
      </c>
      <c r="BV17" s="8" t="s">
        <v>40</v>
      </c>
      <c r="BW17" s="51">
        <f>BW15/BW9</f>
        <v>5.7317502193211731E-2</v>
      </c>
      <c r="BX17" s="51">
        <f>SUM(BW15:BX15)/BW9</f>
        <v>0.18731585170328613</v>
      </c>
      <c r="BY17" s="51">
        <f>SUM(BW15:BY15)/BW9</f>
        <v>0.18731585170328613</v>
      </c>
      <c r="BZ17" s="52" cm="1">
        <f t="array" ref="BZ17">SUM(BW15:BZ15/BW9)</f>
        <v>0.18731585170328613</v>
      </c>
      <c r="CB17" s="8" t="s">
        <v>40</v>
      </c>
      <c r="CC17" s="51">
        <f>CC15/CC9</f>
        <v>-0.71412130741718738</v>
      </c>
      <c r="CD17" s="51">
        <f>SUM(CC15:CD15)/CC9</f>
        <v>8.1670983621430953</v>
      </c>
      <c r="CE17" s="51">
        <f>SUM(CC15:CE15)/CC9</f>
        <v>8.1670983621430953</v>
      </c>
      <c r="CF17" s="52" cm="1">
        <f t="array" ref="CF17">SUM(CC15:CF15/CC9)</f>
        <v>8.1670983621430953</v>
      </c>
      <c r="CH17" s="8" t="s">
        <v>40</v>
      </c>
      <c r="CI17" s="51">
        <f>CI15/CI9</f>
        <v>2.9689988016172685E-2</v>
      </c>
      <c r="CJ17" s="51">
        <f>SUM(CI15:CJ15)/CI9</f>
        <v>8.988056152563545E-2</v>
      </c>
      <c r="CK17" s="51">
        <f>SUM(CI15:CK15)/CI9</f>
        <v>8.988056152563545E-2</v>
      </c>
      <c r="CL17" s="52" cm="1">
        <f t="array" ref="CL17">SUM(CI15:CL15/CI9)</f>
        <v>8.988056152563545E-2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  <pageSetup scale="58" orientation="landscape" horizontalDpi="1200" verticalDpi="1200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view="pageBreakPreview" zoomScaleNormal="100" zoomScaleSheetLayoutView="100" workbookViewId="0">
      <selection activeCell="AG9" sqref="AG9"/>
    </sheetView>
  </sheetViews>
  <sheetFormatPr defaultRowHeight="15" x14ac:dyDescent="0.25"/>
  <cols>
    <col min="1" max="1" width="0.85546875" customWidth="1"/>
    <col min="2" max="2" width="22.140625" customWidth="1"/>
    <col min="3" max="3" width="10.5703125" bestFit="1" customWidth="1"/>
    <col min="4" max="4" width="9.85546875" bestFit="1" customWidth="1"/>
    <col min="5" max="6" width="10.85546875" bestFit="1" customWidth="1"/>
    <col min="7" max="7" width="1.28515625" customWidth="1"/>
    <col min="8" max="8" width="21.140625" bestFit="1" customWidth="1"/>
    <col min="9" max="9" width="10.42578125" bestFit="1" customWidth="1"/>
    <col min="10" max="10" width="10.140625" bestFit="1" customWidth="1"/>
    <col min="11" max="11" width="10.42578125" bestFit="1" customWidth="1"/>
    <col min="12" max="12" width="11.28515625" bestFit="1" customWidth="1"/>
    <col min="13" max="13" width="1.28515625" customWidth="1"/>
    <col min="14" max="14" width="21.140625" bestFit="1" customWidth="1"/>
    <col min="15" max="15" width="11.140625" bestFit="1" customWidth="1"/>
    <col min="16" max="16" width="10.140625" bestFit="1" customWidth="1"/>
    <col min="17" max="17" width="10.85546875" bestFit="1" customWidth="1"/>
    <col min="18" max="18" width="11.28515625" bestFit="1" customWidth="1"/>
    <col min="19" max="19" width="1.28515625" customWidth="1"/>
    <col min="20" max="20" width="21.140625" bestFit="1" customWidth="1"/>
    <col min="21" max="21" width="10.5703125" bestFit="1" customWidth="1"/>
    <col min="22" max="22" width="10.140625" bestFit="1" customWidth="1"/>
    <col min="23" max="23" width="11.28515625" bestFit="1" customWidth="1"/>
    <col min="24" max="24" width="10.42578125" bestFit="1" customWidth="1"/>
    <col min="25" max="25" width="1.28515625" customWidth="1"/>
    <col min="26" max="26" width="21.140625" bestFit="1" customWidth="1"/>
    <col min="27" max="27" width="10.42578125" bestFit="1" customWidth="1"/>
    <col min="28" max="28" width="10.140625" bestFit="1" customWidth="1"/>
    <col min="29" max="30" width="10.85546875" bestFit="1" customWidth="1"/>
    <col min="31" max="31" width="1.28515625" customWidth="1"/>
    <col min="32" max="32" width="21.140625" bestFit="1" customWidth="1"/>
    <col min="33" max="33" width="10.42578125" bestFit="1" customWidth="1"/>
    <col min="34" max="34" width="11.140625" bestFit="1" customWidth="1"/>
    <col min="35" max="35" width="12.5703125" bestFit="1" customWidth="1"/>
    <col min="36" max="36" width="10.85546875" bestFit="1" customWidth="1"/>
    <col min="37" max="37" width="1.28515625" customWidth="1"/>
    <col min="38" max="38" width="21.140625" bestFit="1" customWidth="1"/>
    <col min="39" max="39" width="10.42578125" bestFit="1" customWidth="1"/>
    <col min="40" max="40" width="11.140625" bestFit="1" customWidth="1"/>
    <col min="41" max="41" width="11.5703125" bestFit="1" customWidth="1"/>
    <col min="42" max="42" width="10.42578125" bestFit="1" customWidth="1"/>
    <col min="43" max="43" width="1.28515625" customWidth="1"/>
    <col min="44" max="44" width="21.140625" bestFit="1" customWidth="1"/>
    <col min="45" max="45" width="10.42578125" bestFit="1" customWidth="1"/>
    <col min="46" max="46" width="11.85546875" bestFit="1" customWidth="1"/>
    <col min="47" max="48" width="10.85546875" bestFit="1" customWidth="1"/>
    <col min="49" max="49" width="1.28515625" customWidth="1"/>
    <col min="50" max="50" width="21.140625" bestFit="1" customWidth="1"/>
    <col min="51" max="51" width="10.42578125" bestFit="1" customWidth="1"/>
    <col min="52" max="53" width="10.140625" bestFit="1" customWidth="1"/>
    <col min="54" max="54" width="9.7109375" bestFit="1" customWidth="1"/>
    <col min="55" max="55" width="1.28515625" customWidth="1"/>
    <col min="56" max="56" width="21.140625" bestFit="1" customWidth="1"/>
    <col min="57" max="57" width="10.42578125" bestFit="1" customWidth="1"/>
    <col min="58" max="58" width="9.7109375" bestFit="1" customWidth="1"/>
    <col min="59" max="59" width="10.85546875" bestFit="1" customWidth="1"/>
    <col min="60" max="60" width="11.140625" bestFit="1" customWidth="1"/>
    <col min="61" max="61" width="1.28515625" customWidth="1"/>
    <col min="62" max="62" width="21.140625" bestFit="1" customWidth="1"/>
    <col min="63" max="63" width="11.140625" bestFit="1" customWidth="1"/>
    <col min="64" max="64" width="10.140625" bestFit="1" customWidth="1"/>
    <col min="65" max="66" width="9.85546875" bestFit="1" customWidth="1"/>
    <col min="67" max="67" width="1.28515625" customWidth="1"/>
    <col min="68" max="68" width="21.140625" bestFit="1" customWidth="1"/>
    <col min="69" max="69" width="11.140625" bestFit="1" customWidth="1"/>
    <col min="70" max="70" width="10.85546875" bestFit="1" customWidth="1"/>
    <col min="71" max="71" width="9.85546875" bestFit="1" customWidth="1"/>
    <col min="73" max="73" width="1.28515625" customWidth="1"/>
    <col min="74" max="74" width="21.140625" bestFit="1" customWidth="1"/>
    <col min="75" max="75" width="10.42578125" bestFit="1" customWidth="1"/>
    <col min="76" max="77" width="11.28515625" bestFit="1" customWidth="1"/>
    <col min="78" max="78" width="10.42578125" bestFit="1" customWidth="1"/>
    <col min="79" max="79" width="1.28515625" customWidth="1"/>
    <col min="80" max="80" width="14.42578125" bestFit="1" customWidth="1"/>
    <col min="81" max="81" width="18" bestFit="1" customWidth="1"/>
    <col min="82" max="82" width="10.140625" bestFit="1" customWidth="1"/>
    <col min="83" max="83" width="11.28515625" bestFit="1" customWidth="1"/>
    <col min="84" max="84" width="10.42578125" bestFit="1" customWidth="1"/>
    <col min="85" max="85" width="1.140625" customWidth="1"/>
    <col min="86" max="86" width="19.42578125" customWidth="1"/>
    <col min="87" max="87" width="10.42578125" bestFit="1" customWidth="1"/>
    <col min="88" max="90" width="11.140625" bestFit="1" customWidth="1"/>
    <col min="91" max="91" width="1.140625" customWidth="1"/>
    <col min="92" max="92" width="33.28515625" bestFit="1" customWidth="1"/>
    <col min="93" max="96" width="11.140625" bestFit="1" customWidth="1"/>
    <col min="97" max="97" width="1.140625" customWidth="1"/>
    <col min="98" max="98" width="33.28515625" bestFit="1" customWidth="1"/>
    <col min="99" max="102" width="11.140625" bestFit="1" customWidth="1"/>
    <col min="103" max="103" width="1.140625" customWidth="1"/>
    <col min="104" max="104" width="33.28515625" bestFit="1" customWidth="1"/>
    <col min="105" max="108" width="11.140625" bestFit="1" customWidth="1"/>
    <col min="109" max="109" width="1.140625" customWidth="1"/>
    <col min="110" max="110" width="33.28515625" bestFit="1" customWidth="1"/>
    <col min="111" max="114" width="11.140625" bestFit="1" customWidth="1"/>
    <col min="115" max="115" width="1.140625" customWidth="1"/>
    <col min="116" max="116" width="33.28515625" bestFit="1" customWidth="1"/>
    <col min="117" max="120" width="11.140625" bestFit="1" customWidth="1"/>
    <col min="121" max="121" width="1.140625" customWidth="1"/>
    <col min="122" max="122" width="33.28515625" bestFit="1" customWidth="1"/>
    <col min="123" max="126" width="11.140625" bestFit="1" customWidth="1"/>
    <col min="127" max="127" width="1.140625" customWidth="1"/>
    <col min="128" max="128" width="33.28515625" bestFit="1" customWidth="1"/>
    <col min="129" max="132" width="11.140625" bestFit="1" customWidth="1"/>
    <col min="133" max="133" width="1.140625" customWidth="1"/>
    <col min="134" max="134" width="33.28515625" bestFit="1" customWidth="1"/>
    <col min="135" max="138" width="11.140625" bestFit="1" customWidth="1"/>
    <col min="139" max="139" width="1.140625" customWidth="1"/>
    <col min="140" max="140" width="33.28515625" bestFit="1" customWidth="1"/>
    <col min="141" max="144" width="11.140625" bestFit="1" customWidth="1"/>
    <col min="145" max="145" width="1.140625" customWidth="1"/>
    <col min="146" max="146" width="33.28515625" bestFit="1" customWidth="1"/>
    <col min="147" max="150" width="11.140625" bestFit="1" customWidth="1"/>
    <col min="151" max="151" width="1.140625" customWidth="1"/>
    <col min="152" max="152" width="33.28515625" bestFit="1" customWidth="1"/>
    <col min="153" max="156" width="11.140625" bestFit="1" customWidth="1"/>
    <col min="157" max="157" width="1.140625" customWidth="1"/>
    <col min="158" max="158" width="33.28515625" bestFit="1" customWidth="1"/>
    <col min="159" max="162" width="11.140625" bestFit="1" customWidth="1"/>
    <col min="163" max="163" width="0.85546875" customWidth="1"/>
    <col min="164" max="164" width="33.28515625" bestFit="1" customWidth="1"/>
    <col min="165" max="168" width="11.140625" bestFit="1" customWidth="1"/>
    <col min="169" max="169" width="0.85546875" customWidth="1"/>
    <col min="170" max="170" width="33.28515625" bestFit="1" customWidth="1"/>
    <col min="171" max="174" width="11.140625" bestFit="1" customWidth="1"/>
    <col min="175" max="175" width="0.85546875" customWidth="1"/>
    <col min="176" max="176" width="33.28515625" bestFit="1" customWidth="1"/>
    <col min="177" max="180" width="11.140625" bestFit="1" customWidth="1"/>
    <col min="181" max="181" width="0.85546875" customWidth="1"/>
    <col min="182" max="182" width="33.28515625" bestFit="1" customWidth="1"/>
    <col min="183" max="186" width="11.140625" bestFit="1" customWidth="1"/>
    <col min="187" max="187" width="0.85546875" customWidth="1"/>
    <col min="188" max="188" width="33.28515625" bestFit="1" customWidth="1"/>
    <col min="189" max="192" width="11.140625" bestFit="1" customWidth="1"/>
    <col min="193" max="193" width="0.85546875" customWidth="1"/>
    <col min="194" max="194" width="33.28515625" bestFit="1" customWidth="1"/>
    <col min="195" max="198" width="11.140625" bestFit="1" customWidth="1"/>
    <col min="199" max="199" width="0.85546875" customWidth="1"/>
    <col min="200" max="200" width="33.28515625" bestFit="1" customWidth="1"/>
    <col min="201" max="204" width="11.140625" bestFit="1" customWidth="1"/>
    <col min="205" max="205" width="0.85546875" customWidth="1"/>
    <col min="206" max="206" width="33.28515625" bestFit="1" customWidth="1"/>
    <col min="207" max="210" width="11.140625" bestFit="1" customWidth="1"/>
    <col min="211" max="211" width="0.85546875" customWidth="1"/>
    <col min="212" max="212" width="33.28515625" bestFit="1" customWidth="1"/>
    <col min="213" max="216" width="11.140625" bestFit="1" customWidth="1"/>
    <col min="217" max="217" width="0.85546875" customWidth="1"/>
    <col min="218" max="218" width="33.28515625" bestFit="1" customWidth="1"/>
    <col min="219" max="222" width="11.140625" bestFit="1" customWidth="1"/>
    <col min="223" max="223" width="0.85546875" customWidth="1"/>
    <col min="224" max="224" width="33.28515625" bestFit="1" customWidth="1"/>
    <col min="225" max="228" width="11.140625" bestFit="1" customWidth="1"/>
    <col min="229" max="229" width="0.85546875" customWidth="1"/>
    <col min="230" max="230" width="33.28515625" bestFit="1" customWidth="1"/>
    <col min="231" max="234" width="11.140625" bestFit="1" customWidth="1"/>
    <col min="235" max="235" width="0.85546875" customWidth="1"/>
    <col min="236" max="236" width="33.28515625" bestFit="1" customWidth="1"/>
    <col min="237" max="240" width="11.140625" bestFit="1" customWidth="1"/>
    <col min="241" max="241" width="0.85546875" customWidth="1"/>
    <col min="242" max="242" width="33.28515625" bestFit="1" customWidth="1"/>
    <col min="243" max="246" width="11.140625" bestFit="1" customWidth="1"/>
    <col min="247" max="247" width="0.85546875" customWidth="1"/>
    <col min="248" max="248" width="33.28515625" bestFit="1" customWidth="1"/>
    <col min="249" max="252" width="11.140625" bestFit="1" customWidth="1"/>
    <col min="253" max="253" width="0.85546875" customWidth="1"/>
    <col min="254" max="254" width="33.28515625" bestFit="1" customWidth="1"/>
    <col min="255" max="258" width="11.140625" bestFit="1" customWidth="1"/>
    <col min="259" max="259" width="0.85546875" customWidth="1"/>
    <col min="260" max="260" width="33.28515625" bestFit="1" customWidth="1"/>
    <col min="261" max="264" width="11.140625" bestFit="1" customWidth="1"/>
  </cols>
  <sheetData>
    <row r="1" spans="2:264" x14ac:dyDescent="0.25">
      <c r="B1" s="38" t="s">
        <v>41</v>
      </c>
      <c r="C1" s="38"/>
    </row>
    <row r="2" spans="2:264" x14ac:dyDescent="0.25">
      <c r="B2" s="38" t="s">
        <v>42</v>
      </c>
      <c r="C2" s="38"/>
    </row>
    <row r="4" spans="2:264" x14ac:dyDescent="0.25">
      <c r="B4" s="38" t="s">
        <v>43</v>
      </c>
      <c r="C4" t="s">
        <v>44</v>
      </c>
    </row>
    <row r="5" spans="2:264" ht="14.45" customHeight="1" x14ac:dyDescent="0.25">
      <c r="B5" s="38" t="s">
        <v>45</v>
      </c>
      <c r="C5" t="s">
        <v>46</v>
      </c>
    </row>
    <row r="6" spans="2:264" ht="29.45" customHeight="1" x14ac:dyDescent="0.25">
      <c r="B6" s="38" t="s">
        <v>47</v>
      </c>
      <c r="C6" t="s">
        <v>52</v>
      </c>
    </row>
    <row r="7" spans="2:264" ht="15.75" x14ac:dyDescent="0.25">
      <c r="B7" s="64" t="str">
        <f>'Rev Req''t_Base'!G2</f>
        <v>Baldwin Hills</v>
      </c>
      <c r="C7" s="64"/>
      <c r="D7" s="64"/>
      <c r="E7" s="64"/>
      <c r="F7" s="64"/>
      <c r="H7" s="64" t="str">
        <f>'Rev Req''t_Base'!M2</f>
        <v>Duarte</v>
      </c>
      <c r="I7" s="64"/>
      <c r="J7" s="64"/>
      <c r="K7" s="64"/>
      <c r="L7" s="64"/>
      <c r="N7" s="64" t="str">
        <f>'Rev Req''t_Base'!S2</f>
        <v>San Marino</v>
      </c>
      <c r="O7" s="64"/>
      <c r="P7" s="64"/>
      <c r="Q7" s="64"/>
      <c r="R7" s="64"/>
      <c r="T7" s="64" t="str">
        <f>'Rev Req''t_Base'!Y2</f>
        <v>San Diego</v>
      </c>
      <c r="U7" s="64"/>
      <c r="V7" s="64"/>
      <c r="W7" s="64"/>
      <c r="X7" s="64"/>
      <c r="Z7" s="64" t="str">
        <f>'Rev Req''t_Base'!AE2</f>
        <v>Ventura</v>
      </c>
      <c r="AA7" s="64"/>
      <c r="AB7" s="64"/>
      <c r="AC7" s="64"/>
      <c r="AD7" s="64"/>
      <c r="AF7" s="64" t="str">
        <f>'Rev Req''t_Base'!AK2</f>
        <v>East Pasadena</v>
      </c>
      <c r="AG7" s="64"/>
      <c r="AH7" s="64"/>
      <c r="AI7" s="64"/>
      <c r="AJ7" s="64"/>
      <c r="AL7" s="64" t="str">
        <f>'Rev Req''t_Base'!AQ2</f>
        <v>Piru/Warring</v>
      </c>
      <c r="AM7" s="64"/>
      <c r="AN7" s="64"/>
      <c r="AO7" s="64"/>
      <c r="AP7" s="64"/>
      <c r="AR7" s="64" t="str">
        <f>'Rev Req''t_Base'!AW2</f>
        <v>Monterey</v>
      </c>
      <c r="AS7" s="64"/>
      <c r="AT7" s="64"/>
      <c r="AU7" s="64"/>
      <c r="AV7" s="64"/>
      <c r="AX7" s="64" t="str">
        <f>'Rev Req''t_Base'!BC2</f>
        <v>Central Satellites</v>
      </c>
      <c r="AY7" s="64"/>
      <c r="AZ7" s="64"/>
      <c r="BA7" s="64"/>
      <c r="BB7" s="64"/>
      <c r="BD7" s="64" t="str">
        <f>'Rev Req''t_Base'!BI2</f>
        <v>Chualar</v>
      </c>
      <c r="BE7" s="64"/>
      <c r="BF7" s="64"/>
      <c r="BG7" s="64"/>
      <c r="BH7" s="64"/>
      <c r="BJ7" s="64" t="str">
        <f>'Rev Req''t_Base'!BO2</f>
        <v>Sacramento</v>
      </c>
      <c r="BK7" s="64"/>
      <c r="BL7" s="64"/>
      <c r="BM7" s="64"/>
      <c r="BN7" s="64"/>
      <c r="BP7" s="64" t="str">
        <f>'Rev Req''t_Base'!BU2</f>
        <v>Larkfield</v>
      </c>
      <c r="BQ7" s="64"/>
      <c r="BR7" s="64"/>
      <c r="BS7" s="64"/>
      <c r="BT7" s="64"/>
      <c r="BV7" s="64" t="str">
        <f>'Rev Req''t_Base'!CA2</f>
        <v>Meadowbrook</v>
      </c>
      <c r="BW7" s="64"/>
      <c r="BX7" s="64"/>
      <c r="BY7" s="64"/>
      <c r="BZ7" s="64"/>
      <c r="CB7" s="64" t="str">
        <f>'Rev Req''t_Base'!CG2</f>
        <v>Fruitridge Vista</v>
      </c>
      <c r="CC7" s="64"/>
      <c r="CD7" s="64"/>
      <c r="CE7" s="64"/>
      <c r="CF7" s="64"/>
      <c r="CH7" s="64" t="str">
        <f>'Rev Req''t_Base'!CM2</f>
        <v>Bellflower</v>
      </c>
      <c r="CI7" s="64"/>
      <c r="CJ7" s="64"/>
      <c r="CK7" s="64"/>
      <c r="CL7" s="64"/>
      <c r="CN7" s="64" t="str">
        <f>'Rev Req''t_Base'!CS2</f>
        <v>BLANK</v>
      </c>
      <c r="CO7" s="64"/>
      <c r="CP7" s="64"/>
      <c r="CQ7" s="64"/>
      <c r="CR7" s="64"/>
      <c r="CT7" s="64" t="str">
        <f>'Rev Req''t_Base'!CY2</f>
        <v>BLANK</v>
      </c>
      <c r="CU7" s="64"/>
      <c r="CV7" s="64"/>
      <c r="CW7" s="64"/>
      <c r="CX7" s="64"/>
      <c r="CZ7" s="64" t="str">
        <f>'Rev Req''t_Base'!DE2</f>
        <v>BLANK</v>
      </c>
      <c r="DA7" s="64"/>
      <c r="DB7" s="64"/>
      <c r="DC7" s="64"/>
      <c r="DD7" s="64"/>
      <c r="DF7" s="64" t="str">
        <f>'Rev Req''t_Base'!DK2</f>
        <v>BLANK</v>
      </c>
      <c r="DG7" s="64"/>
      <c r="DH7" s="64"/>
      <c r="DI7" s="64"/>
      <c r="DJ7" s="64"/>
      <c r="DL7" s="64" t="str">
        <f>'Rev Req''t_Base'!DQ2</f>
        <v>BLANK</v>
      </c>
      <c r="DM7" s="64"/>
      <c r="DN7" s="64"/>
      <c r="DO7" s="64"/>
      <c r="DP7" s="64"/>
      <c r="DR7" s="64" t="str">
        <f>'Rev Req''t_Base'!DW2</f>
        <v>BLANK</v>
      </c>
      <c r="DS7" s="64"/>
      <c r="DT7" s="64"/>
      <c r="DU7" s="64"/>
      <c r="DV7" s="64"/>
      <c r="DX7" s="64" t="str">
        <f>'Rev Req''t_Base'!EC2</f>
        <v>BLANK</v>
      </c>
      <c r="DY7" s="64"/>
      <c r="DZ7" s="64"/>
      <c r="EA7" s="64"/>
      <c r="EB7" s="64"/>
      <c r="ED7" s="64" t="str">
        <f>'Rev Req''t_Base'!EI2</f>
        <v>BLANK</v>
      </c>
      <c r="EE7" s="64"/>
      <c r="EF7" s="64"/>
      <c r="EG7" s="64"/>
      <c r="EH7" s="64"/>
      <c r="EJ7" s="64" t="str">
        <f>'Rev Req''t_Base'!EO2</f>
        <v>BLANK</v>
      </c>
      <c r="EK7" s="64"/>
      <c r="EL7" s="64"/>
      <c r="EM7" s="64"/>
      <c r="EN7" s="64"/>
      <c r="EP7" s="64" t="str">
        <f>'Rev Req''t_Base'!EU2</f>
        <v>BLANK</v>
      </c>
      <c r="EQ7" s="64"/>
      <c r="ER7" s="64"/>
      <c r="ES7" s="64"/>
      <c r="ET7" s="64"/>
      <c r="EV7" s="64" t="str">
        <f>'Rev Req''t_Base'!FA2</f>
        <v>BLANK</v>
      </c>
      <c r="EW7" s="64"/>
      <c r="EX7" s="64"/>
      <c r="EY7" s="64"/>
      <c r="EZ7" s="64"/>
      <c r="FB7" s="64" t="str">
        <f>'Rev Req''t_Base'!FG2</f>
        <v>BLANK</v>
      </c>
      <c r="FC7" s="64"/>
      <c r="FD7" s="64"/>
      <c r="FE7" s="64"/>
      <c r="FF7" s="64"/>
      <c r="FH7" s="64" t="str">
        <f>'Rev Req''t_Base'!FM2</f>
        <v>BLANK</v>
      </c>
      <c r="FI7" s="64"/>
      <c r="FJ7" s="64"/>
      <c r="FK7" s="64"/>
      <c r="FL7" s="64"/>
      <c r="FN7" s="64" t="str">
        <f>'Rev Req''t_Base'!FS2</f>
        <v>BLANK</v>
      </c>
      <c r="FO7" s="64"/>
      <c r="FP7" s="64"/>
      <c r="FQ7" s="64"/>
      <c r="FR7" s="64"/>
      <c r="FT7" s="64" t="str">
        <f>'Rev Req''t_Base'!FY2</f>
        <v>BLANK</v>
      </c>
      <c r="FU7" s="64"/>
      <c r="FV7" s="64"/>
      <c r="FW7" s="64"/>
      <c r="FX7" s="64"/>
      <c r="FZ7" s="64" t="str">
        <f>'Rev Req''t_Base'!GE2</f>
        <v>BLANK</v>
      </c>
      <c r="GA7" s="64"/>
      <c r="GB7" s="64"/>
      <c r="GC7" s="64"/>
      <c r="GD7" s="64"/>
      <c r="GF7" s="64" t="str">
        <f>'Rev Req''t_Base'!GK2</f>
        <v>BLANK</v>
      </c>
      <c r="GG7" s="64"/>
      <c r="GH7" s="64"/>
      <c r="GI7" s="64"/>
      <c r="GJ7" s="64"/>
      <c r="GL7" s="64" t="str">
        <f>'Rev Req''t_Base'!GQ2</f>
        <v>BLANK</v>
      </c>
      <c r="GM7" s="64"/>
      <c r="GN7" s="64"/>
      <c r="GO7" s="64"/>
      <c r="GP7" s="64"/>
      <c r="GR7" s="64" t="str">
        <f>'Rev Req''t_Base'!GW2</f>
        <v>BLANK</v>
      </c>
      <c r="GS7" s="64"/>
      <c r="GT7" s="64"/>
      <c r="GU7" s="64"/>
      <c r="GV7" s="64"/>
      <c r="GX7" s="64" t="str">
        <f>'Rev Req''t_Base'!HC2</f>
        <v>BLANK</v>
      </c>
      <c r="GY7" s="64"/>
      <c r="GZ7" s="64"/>
      <c r="HA7" s="64"/>
      <c r="HB7" s="64"/>
      <c r="HD7" s="64" t="str">
        <f>'Rev Req''t_Base'!HI2</f>
        <v>BLANK</v>
      </c>
      <c r="HE7" s="64"/>
      <c r="HF7" s="64"/>
      <c r="HG7" s="64"/>
      <c r="HH7" s="64"/>
      <c r="HJ7" s="64" t="str">
        <f>'Rev Req''t_Base'!HO2</f>
        <v>BLANK</v>
      </c>
      <c r="HK7" s="64"/>
      <c r="HL7" s="64"/>
      <c r="HM7" s="64"/>
      <c r="HN7" s="64"/>
      <c r="HP7" s="64" t="str">
        <f>'Rev Req''t_Base'!HU2</f>
        <v>BLANK</v>
      </c>
      <c r="HQ7" s="64"/>
      <c r="HR7" s="64"/>
      <c r="HS7" s="64"/>
      <c r="HT7" s="64"/>
      <c r="HV7" s="64" t="str">
        <f>'Rev Req''t_Base'!IA2</f>
        <v>BLANK</v>
      </c>
      <c r="HW7" s="64"/>
      <c r="HX7" s="64"/>
      <c r="HY7" s="64"/>
      <c r="HZ7" s="64"/>
      <c r="IB7" s="64" t="str">
        <f>'Rev Req''t_Base'!IG2</f>
        <v>BLANK</v>
      </c>
      <c r="IC7" s="64"/>
      <c r="ID7" s="64"/>
      <c r="IE7" s="64"/>
      <c r="IF7" s="64"/>
      <c r="IH7" s="64" t="str">
        <f>'Rev Req''t_Base'!IM2</f>
        <v>BLANK</v>
      </c>
      <c r="II7" s="64"/>
      <c r="IJ7" s="64"/>
      <c r="IK7" s="64"/>
      <c r="IL7" s="64"/>
      <c r="IN7" s="64" t="str">
        <f>'Rev Req''t_Base'!IS2</f>
        <v>BLANK</v>
      </c>
      <c r="IO7" s="64"/>
      <c r="IP7" s="64"/>
      <c r="IQ7" s="64"/>
      <c r="IR7" s="64"/>
      <c r="IT7" s="64" t="str">
        <f>'Rev Req''t_Base'!IY2</f>
        <v>BLANK</v>
      </c>
      <c r="IU7" s="64"/>
      <c r="IV7" s="64"/>
      <c r="IW7" s="64"/>
      <c r="IX7" s="64"/>
      <c r="IZ7" s="64">
        <f>'Rev Req''t_Base'!JE2</f>
        <v>0</v>
      </c>
      <c r="JA7" s="64"/>
      <c r="JB7" s="64"/>
      <c r="JC7" s="64"/>
      <c r="JD7" s="64"/>
    </row>
    <row r="8" spans="2:264" x14ac:dyDescent="0.25">
      <c r="B8" s="39"/>
      <c r="C8" s="31" t="s">
        <v>48</v>
      </c>
      <c r="D8" s="31"/>
      <c r="E8" s="31"/>
      <c r="H8" s="39"/>
      <c r="I8" s="31" t="s">
        <v>48</v>
      </c>
      <c r="J8" s="31"/>
      <c r="K8" s="31"/>
      <c r="N8" s="39"/>
      <c r="O8" s="31" t="s">
        <v>48</v>
      </c>
      <c r="P8" s="31"/>
      <c r="Q8" s="31"/>
      <c r="T8" s="39"/>
      <c r="U8" s="31" t="s">
        <v>48</v>
      </c>
      <c r="V8" s="31"/>
      <c r="W8" s="31"/>
      <c r="Z8" s="39"/>
      <c r="AA8" s="31" t="s">
        <v>48</v>
      </c>
      <c r="AB8" s="31"/>
      <c r="AC8" s="31"/>
      <c r="AF8" s="39"/>
      <c r="AG8" s="31" t="s">
        <v>48</v>
      </c>
      <c r="AH8" s="31"/>
      <c r="AI8" s="31"/>
      <c r="AL8" s="39"/>
      <c r="AM8" s="31" t="s">
        <v>48</v>
      </c>
      <c r="AN8" s="31"/>
      <c r="AO8" s="31"/>
      <c r="AR8" s="39"/>
      <c r="AS8" s="31" t="s">
        <v>48</v>
      </c>
      <c r="AT8" s="31"/>
      <c r="AU8" s="31"/>
      <c r="AX8" s="39"/>
      <c r="AY8" s="31" t="s">
        <v>48</v>
      </c>
      <c r="AZ8" s="31"/>
      <c r="BA8" s="31"/>
      <c r="BD8" s="39"/>
      <c r="BE8" s="31" t="s">
        <v>48</v>
      </c>
      <c r="BF8" s="31"/>
      <c r="BG8" s="31"/>
      <c r="BJ8" s="39"/>
      <c r="BK8" s="31" t="s">
        <v>48</v>
      </c>
      <c r="BL8" s="31"/>
      <c r="BM8" s="31"/>
      <c r="BP8" s="39"/>
      <c r="BQ8" s="31" t="s">
        <v>48</v>
      </c>
      <c r="BR8" s="31"/>
      <c r="BS8" s="31"/>
      <c r="BV8" s="39"/>
      <c r="BW8" s="31" t="s">
        <v>48</v>
      </c>
      <c r="BX8" s="31"/>
      <c r="BY8" s="31"/>
      <c r="CB8" s="39"/>
      <c r="CC8" s="31" t="s">
        <v>48</v>
      </c>
      <c r="CD8" s="31"/>
      <c r="CE8" s="31"/>
      <c r="CH8" s="39"/>
      <c r="CI8" s="31" t="s">
        <v>48</v>
      </c>
      <c r="CJ8" s="31"/>
      <c r="CK8" s="31"/>
      <c r="CN8" s="39"/>
      <c r="CO8" s="31" t="s">
        <v>48</v>
      </c>
      <c r="CP8" s="31"/>
      <c r="CQ8" s="31"/>
      <c r="CT8" s="39"/>
      <c r="CU8" s="31" t="s">
        <v>48</v>
      </c>
      <c r="CV8" s="31"/>
      <c r="CW8" s="31"/>
      <c r="CZ8" s="39"/>
      <c r="DA8" s="31" t="s">
        <v>48</v>
      </c>
      <c r="DB8" s="31"/>
      <c r="DC8" s="31"/>
      <c r="DF8" s="39"/>
      <c r="DG8" s="31" t="s">
        <v>48</v>
      </c>
      <c r="DH8" s="31"/>
      <c r="DI8" s="31"/>
      <c r="DL8" s="39"/>
      <c r="DM8" s="31" t="s">
        <v>48</v>
      </c>
      <c r="DN8" s="31"/>
      <c r="DO8" s="31"/>
      <c r="DR8" s="39"/>
      <c r="DS8" s="31" t="s">
        <v>48</v>
      </c>
      <c r="DT8" s="31"/>
      <c r="DU8" s="31"/>
      <c r="DX8" s="39"/>
      <c r="DY8" s="31" t="s">
        <v>48</v>
      </c>
      <c r="DZ8" s="31"/>
      <c r="EA8" s="31"/>
      <c r="ED8" s="39"/>
      <c r="EE8" s="31" t="s">
        <v>48</v>
      </c>
      <c r="EF8" s="31"/>
      <c r="EG8" s="31"/>
      <c r="EJ8" s="39"/>
      <c r="EK8" s="31" t="s">
        <v>48</v>
      </c>
      <c r="EL8" s="31"/>
      <c r="EM8" s="31"/>
      <c r="EP8" s="39"/>
      <c r="EQ8" s="31" t="s">
        <v>48</v>
      </c>
      <c r="ER8" s="31"/>
      <c r="ES8" s="31"/>
      <c r="EV8" s="39"/>
      <c r="EW8" s="31" t="s">
        <v>48</v>
      </c>
      <c r="EX8" s="31"/>
      <c r="EY8" s="31"/>
      <c r="FB8" s="39"/>
      <c r="FC8" s="31" t="s">
        <v>48</v>
      </c>
      <c r="FD8" s="31"/>
      <c r="FE8" s="31"/>
      <c r="FH8" s="39"/>
      <c r="FI8" s="31" t="s">
        <v>48</v>
      </c>
      <c r="FJ8" s="31"/>
      <c r="FK8" s="31"/>
      <c r="FN8" s="39"/>
      <c r="FO8" s="31" t="s">
        <v>48</v>
      </c>
      <c r="FP8" s="31"/>
      <c r="FQ8" s="31"/>
      <c r="FT8" s="39"/>
      <c r="FU8" s="31" t="s">
        <v>48</v>
      </c>
      <c r="FV8" s="31"/>
      <c r="FW8" s="31"/>
      <c r="FZ8" s="39"/>
      <c r="GA8" s="31" t="s">
        <v>48</v>
      </c>
      <c r="GB8" s="31"/>
      <c r="GC8" s="31"/>
      <c r="GF8" s="39"/>
      <c r="GG8" s="31" t="s">
        <v>48</v>
      </c>
      <c r="GH8" s="31"/>
      <c r="GI8" s="31"/>
      <c r="GL8" s="39"/>
      <c r="GM8" s="31" t="s">
        <v>48</v>
      </c>
      <c r="GN8" s="31"/>
      <c r="GO8" s="31"/>
      <c r="GR8" s="39"/>
      <c r="GS8" s="31" t="s">
        <v>48</v>
      </c>
      <c r="GT8" s="31"/>
      <c r="GU8" s="31"/>
      <c r="GX8" s="39"/>
      <c r="GY8" s="31" t="s">
        <v>48</v>
      </c>
      <c r="GZ8" s="31"/>
      <c r="HA8" s="31"/>
      <c r="HD8" s="39"/>
      <c r="HE8" s="31" t="s">
        <v>48</v>
      </c>
      <c r="HF8" s="31"/>
      <c r="HG8" s="31"/>
      <c r="HJ8" s="39"/>
      <c r="HK8" s="31" t="s">
        <v>48</v>
      </c>
      <c r="HL8" s="31"/>
      <c r="HM8" s="31"/>
      <c r="HP8" s="39"/>
      <c r="HQ8" s="31" t="s">
        <v>48</v>
      </c>
      <c r="HR8" s="31"/>
      <c r="HS8" s="31"/>
      <c r="HV8" s="39"/>
      <c r="HW8" s="31" t="s">
        <v>48</v>
      </c>
      <c r="HX8" s="31"/>
      <c r="HY8" s="31"/>
      <c r="IB8" s="39"/>
      <c r="IC8" s="31" t="s">
        <v>48</v>
      </c>
      <c r="ID8" s="31"/>
      <c r="IE8" s="31"/>
      <c r="IH8" s="39"/>
      <c r="II8" s="31" t="s">
        <v>48</v>
      </c>
      <c r="IJ8" s="31"/>
      <c r="IK8" s="31"/>
      <c r="IN8" s="39"/>
      <c r="IO8" s="31" t="s">
        <v>48</v>
      </c>
      <c r="IP8" s="31"/>
      <c r="IQ8" s="31"/>
      <c r="IT8" s="39"/>
      <c r="IU8" s="31" t="s">
        <v>48</v>
      </c>
      <c r="IV8" s="31"/>
      <c r="IW8" s="31"/>
      <c r="IZ8" s="39"/>
      <c r="JA8" s="31" t="s">
        <v>48</v>
      </c>
      <c r="JB8" s="31"/>
      <c r="JC8" s="31"/>
    </row>
    <row r="9" spans="2:264" ht="30.75" thickBot="1" x14ac:dyDescent="0.3">
      <c r="B9" s="57" t="str">
        <f>CONCATENATE("Current Bill January"," ",C10)</f>
        <v>Current Bill January 2023</v>
      </c>
      <c r="C9" s="41">
        <v>515.41656389196203</v>
      </c>
      <c r="D9" s="41"/>
      <c r="E9" s="41"/>
      <c r="H9" s="57" t="str">
        <f>CONCATENATE("Current Bill January"," ",I10)</f>
        <v>Current Bill January 2023</v>
      </c>
      <c r="I9" s="41">
        <v>487.72043678599925</v>
      </c>
      <c r="J9" s="41"/>
      <c r="K9" s="41"/>
      <c r="N9" s="57" t="str">
        <f>CONCATENATE("Current Bill January"," ",O10)</f>
        <v>Current Bill January 2023</v>
      </c>
      <c r="O9" s="41">
        <v>487.72043678599925</v>
      </c>
      <c r="P9" s="41"/>
      <c r="Q9" s="41"/>
      <c r="T9" s="57" t="str">
        <f>CONCATENATE("Current Bill January"," ",U10)</f>
        <v>Current Bill January 2023</v>
      </c>
      <c r="U9" s="41">
        <v>644.58526357760388</v>
      </c>
      <c r="V9" s="41"/>
      <c r="W9" s="41"/>
      <c r="Z9" s="57" t="str">
        <f>CONCATENATE("Current Bill January"," ",AA10)</f>
        <v>Current Bill January 2023</v>
      </c>
      <c r="AA9" s="41">
        <v>556.12997364171656</v>
      </c>
      <c r="AB9" s="41"/>
      <c r="AC9" s="41"/>
      <c r="AF9" s="57" t="str">
        <f>CONCATENATE("Current Bill January"," ",AG10)</f>
        <v>Current Bill January 2023</v>
      </c>
      <c r="AG9" s="41">
        <v>514.72479240000007</v>
      </c>
      <c r="AH9" s="41"/>
      <c r="AI9" s="41"/>
      <c r="AL9" s="57" t="str">
        <f>CONCATENATE("Current Bill January"," ",AM10)</f>
        <v>Current Bill January 2023</v>
      </c>
      <c r="AM9" s="41">
        <v>506.79663551999994</v>
      </c>
      <c r="AN9" s="41"/>
      <c r="AO9" s="41"/>
      <c r="AR9" s="57" t="str">
        <f>CONCATENATE("Current Bill January"," ",AS10)</f>
        <v>Current Bill January 2023</v>
      </c>
      <c r="AS9" s="41">
        <v>1254.239131697329</v>
      </c>
      <c r="AT9" s="41"/>
      <c r="AU9" s="41"/>
      <c r="AX9" s="57" t="str">
        <f>CONCATENATE("Current Bill January"," ",AY10)</f>
        <v>Current Bill January 2023</v>
      </c>
      <c r="AY9" s="41">
        <v>659.77752806919023</v>
      </c>
      <c r="AZ9" s="41"/>
      <c r="BA9" s="41"/>
      <c r="BD9" s="57" t="str">
        <f>CONCATENATE("Current Bill January"," ",BE10)</f>
        <v>Current Bill January 2023</v>
      </c>
      <c r="BE9" s="41">
        <v>452.14009665272334</v>
      </c>
      <c r="BF9" s="41"/>
      <c r="BG9" s="41"/>
      <c r="BJ9" s="57" t="str">
        <f>CONCATENATE("Current Bill January"," ",BK10)</f>
        <v>Current Bill January 2023</v>
      </c>
      <c r="BK9" s="41">
        <v>427.00707494970743</v>
      </c>
      <c r="BL9" s="41"/>
      <c r="BM9" s="41"/>
      <c r="BP9" s="57" t="str">
        <f>CONCATENATE("Current Bill January"," ",BQ10)</f>
        <v>Current Bill January 2023</v>
      </c>
      <c r="BQ9" s="41">
        <v>610.85343882398774</v>
      </c>
      <c r="BR9" s="41"/>
      <c r="BS9" s="41"/>
      <c r="BV9" s="57" t="str">
        <f>CONCATENATE("Current Bill January"," ",BW10)</f>
        <v>Current Bill January 2023</v>
      </c>
      <c r="BW9" s="41">
        <v>424.23825418624909</v>
      </c>
      <c r="BX9" s="41"/>
      <c r="BY9" s="41"/>
      <c r="CB9" s="57" t="str">
        <f>CONCATENATE("Current Bill January"," ",CC10)</f>
        <v>Current Bill January 2023</v>
      </c>
      <c r="CC9" s="41">
        <v>586.31304712441863</v>
      </c>
      <c r="CD9" s="41"/>
      <c r="CE9" s="41"/>
      <c r="CH9" s="57" t="str">
        <f>CONCATENATE("Current Bill January"," ",CI10)</f>
        <v>Current Bill January 2023</v>
      </c>
      <c r="CI9" s="41">
        <v>521.97273676799989</v>
      </c>
      <c r="CJ9" s="41"/>
      <c r="CK9" s="41"/>
      <c r="CN9" s="40" t="s">
        <v>73</v>
      </c>
      <c r="CO9" s="41">
        <v>0</v>
      </c>
      <c r="CP9" s="41"/>
      <c r="CQ9" s="41"/>
      <c r="CT9" s="40" t="s">
        <v>73</v>
      </c>
      <c r="CU9" s="41">
        <v>0</v>
      </c>
      <c r="CV9" s="41"/>
      <c r="CW9" s="41"/>
      <c r="CZ9" s="40" t="s">
        <v>73</v>
      </c>
      <c r="DA9" s="41">
        <v>0</v>
      </c>
      <c r="DB9" s="41"/>
      <c r="DC9" s="41"/>
      <c r="DF9" s="40" t="s">
        <v>73</v>
      </c>
      <c r="DG9" s="41">
        <v>0</v>
      </c>
      <c r="DH9" s="41"/>
      <c r="DI9" s="41"/>
      <c r="DL9" s="40" t="s">
        <v>73</v>
      </c>
      <c r="DM9" s="41">
        <v>0</v>
      </c>
      <c r="DN9" s="41"/>
      <c r="DO9" s="41"/>
      <c r="DR9" s="40" t="s">
        <v>73</v>
      </c>
      <c r="DS9" s="41">
        <v>0</v>
      </c>
      <c r="DT9" s="41"/>
      <c r="DU9" s="41"/>
      <c r="DX9" s="40" t="s">
        <v>73</v>
      </c>
      <c r="DY9" s="41">
        <v>0</v>
      </c>
      <c r="DZ9" s="41"/>
      <c r="EA9" s="41"/>
      <c r="ED9" s="40" t="s">
        <v>73</v>
      </c>
      <c r="EE9" s="41">
        <v>0</v>
      </c>
      <c r="EF9" s="41"/>
      <c r="EG9" s="41"/>
      <c r="EJ9" s="40" t="s">
        <v>73</v>
      </c>
      <c r="EK9" s="41">
        <v>0</v>
      </c>
      <c r="EL9" s="41"/>
      <c r="EM9" s="41"/>
      <c r="EP9" s="40" t="s">
        <v>73</v>
      </c>
      <c r="EQ9" s="41">
        <v>0</v>
      </c>
      <c r="ER9" s="41"/>
      <c r="ES9" s="41"/>
      <c r="EV9" s="40" t="s">
        <v>73</v>
      </c>
      <c r="EW9" s="41">
        <v>0</v>
      </c>
      <c r="EX9" s="41"/>
      <c r="EY9" s="41"/>
      <c r="FB9" s="40" t="s">
        <v>73</v>
      </c>
      <c r="FC9" s="41">
        <v>0</v>
      </c>
      <c r="FD9" s="41"/>
      <c r="FE9" s="41"/>
      <c r="FH9" s="40" t="s">
        <v>73</v>
      </c>
      <c r="FI9" s="41">
        <v>0</v>
      </c>
      <c r="FJ9" s="41"/>
      <c r="FK9" s="41"/>
      <c r="FN9" s="40" t="s">
        <v>73</v>
      </c>
      <c r="FO9" s="41">
        <v>0</v>
      </c>
      <c r="FP9" s="41"/>
      <c r="FQ9" s="41"/>
      <c r="FT9" s="40" t="s">
        <v>73</v>
      </c>
      <c r="FU9" s="41">
        <v>0</v>
      </c>
      <c r="FV9" s="41"/>
      <c r="FW9" s="41"/>
      <c r="FZ9" s="40" t="s">
        <v>73</v>
      </c>
      <c r="GA9" s="41">
        <v>0</v>
      </c>
      <c r="GB9" s="41"/>
      <c r="GC9" s="41"/>
      <c r="GF9" s="40" t="s">
        <v>73</v>
      </c>
      <c r="GG9" s="41">
        <v>0</v>
      </c>
      <c r="GH9" s="41"/>
      <c r="GI9" s="41"/>
      <c r="GL9" s="40" t="s">
        <v>73</v>
      </c>
      <c r="GM9" s="41">
        <v>0</v>
      </c>
      <c r="GN9" s="41"/>
      <c r="GO9" s="41"/>
      <c r="GR9" s="40" t="s">
        <v>73</v>
      </c>
      <c r="GS9" s="41">
        <v>0</v>
      </c>
      <c r="GT9" s="41"/>
      <c r="GU9" s="41"/>
      <c r="GX9" s="40" t="s">
        <v>73</v>
      </c>
      <c r="GY9" s="41">
        <v>0</v>
      </c>
      <c r="GZ9" s="41"/>
      <c r="HA9" s="41"/>
      <c r="HD9" s="40" t="s">
        <v>73</v>
      </c>
      <c r="HE9" s="41">
        <v>0</v>
      </c>
      <c r="HF9" s="41"/>
      <c r="HG9" s="41"/>
      <c r="HJ9" s="40" t="s">
        <v>73</v>
      </c>
      <c r="HK9" s="41">
        <v>0</v>
      </c>
      <c r="HL9" s="41"/>
      <c r="HM9" s="41"/>
      <c r="HP9" s="40" t="s">
        <v>73</v>
      </c>
      <c r="HQ9" s="41">
        <v>0</v>
      </c>
      <c r="HR9" s="41"/>
      <c r="HS9" s="41"/>
      <c r="HV9" s="40" t="s">
        <v>73</v>
      </c>
      <c r="HW9" s="41">
        <v>0</v>
      </c>
      <c r="HX9" s="41"/>
      <c r="HY9" s="41"/>
      <c r="IB9" s="40" t="s">
        <v>73</v>
      </c>
      <c r="IC9" s="41">
        <v>0</v>
      </c>
      <c r="ID9" s="41"/>
      <c r="IE9" s="41"/>
      <c r="IH9" s="40" t="s">
        <v>73</v>
      </c>
      <c r="II9" s="41">
        <v>0</v>
      </c>
      <c r="IJ9" s="41"/>
      <c r="IK9" s="41"/>
      <c r="IN9" s="40" t="s">
        <v>73</v>
      </c>
      <c r="IO9" s="41">
        <v>0</v>
      </c>
      <c r="IP9" s="41"/>
      <c r="IQ9" s="41"/>
      <c r="IT9" s="40" t="s">
        <v>73</v>
      </c>
      <c r="IU9" s="41">
        <v>0</v>
      </c>
      <c r="IV9" s="41"/>
      <c r="IW9" s="41"/>
      <c r="IZ9" s="40" t="s">
        <v>73</v>
      </c>
      <c r="JA9" s="41">
        <v>0</v>
      </c>
      <c r="JB9" s="41"/>
      <c r="JC9" s="41"/>
    </row>
    <row r="10" spans="2:264" x14ac:dyDescent="0.25">
      <c r="B10" s="42"/>
      <c r="C10" s="47">
        <f>'Rev Req''t_Base'!$B$17</f>
        <v>2023</v>
      </c>
      <c r="D10" s="47">
        <f>C10+1</f>
        <v>2024</v>
      </c>
      <c r="E10" s="47">
        <f t="shared" ref="E10:F10" si="0">D10+1</f>
        <v>2025</v>
      </c>
      <c r="F10" s="53">
        <f t="shared" si="0"/>
        <v>2026</v>
      </c>
      <c r="H10" s="42"/>
      <c r="I10" s="47">
        <f>'Rev Req''t_Base'!$B$17</f>
        <v>2023</v>
      </c>
      <c r="J10" s="47">
        <f>I10+1</f>
        <v>2024</v>
      </c>
      <c r="K10" s="47">
        <f t="shared" ref="K10:L10" si="1">J10+1</f>
        <v>2025</v>
      </c>
      <c r="L10" s="53">
        <f t="shared" si="1"/>
        <v>2026</v>
      </c>
      <c r="N10" s="42"/>
      <c r="O10" s="47">
        <f>'Rev Req''t_Base'!$B$17</f>
        <v>2023</v>
      </c>
      <c r="P10" s="47">
        <f>O10+1</f>
        <v>2024</v>
      </c>
      <c r="Q10" s="47">
        <f t="shared" ref="Q10:R10" si="2">P10+1</f>
        <v>2025</v>
      </c>
      <c r="R10" s="53">
        <f t="shared" si="2"/>
        <v>2026</v>
      </c>
      <c r="T10" s="42"/>
      <c r="U10" s="47">
        <f>'Rev Req''t_Base'!$B$17</f>
        <v>2023</v>
      </c>
      <c r="V10" s="47">
        <f>U10+1</f>
        <v>2024</v>
      </c>
      <c r="W10" s="47">
        <f t="shared" ref="W10:X10" si="3">V10+1</f>
        <v>2025</v>
      </c>
      <c r="X10" s="53">
        <f t="shared" si="3"/>
        <v>2026</v>
      </c>
      <c r="Z10" s="42"/>
      <c r="AA10" s="47">
        <f>'Rev Req''t_Base'!$B$17</f>
        <v>2023</v>
      </c>
      <c r="AB10" s="47">
        <f>AA10+1</f>
        <v>2024</v>
      </c>
      <c r="AC10" s="47">
        <f t="shared" ref="AC10:AD10" si="4">AB10+1</f>
        <v>2025</v>
      </c>
      <c r="AD10" s="53">
        <f t="shared" si="4"/>
        <v>2026</v>
      </c>
      <c r="AF10" s="42"/>
      <c r="AG10" s="47">
        <f>'Rev Req''t_Base'!$B$17</f>
        <v>2023</v>
      </c>
      <c r="AH10" s="47">
        <f>AG10+1</f>
        <v>2024</v>
      </c>
      <c r="AI10" s="47">
        <f t="shared" ref="AI10:AJ10" si="5">AH10+1</f>
        <v>2025</v>
      </c>
      <c r="AJ10" s="53">
        <f t="shared" si="5"/>
        <v>2026</v>
      </c>
      <c r="AL10" s="42"/>
      <c r="AM10" s="47">
        <f>'Rev Req''t_Base'!$B$17</f>
        <v>2023</v>
      </c>
      <c r="AN10" s="47">
        <f>AM10+1</f>
        <v>2024</v>
      </c>
      <c r="AO10" s="47">
        <f t="shared" ref="AO10:AP10" si="6">AN10+1</f>
        <v>2025</v>
      </c>
      <c r="AP10" s="53">
        <f t="shared" si="6"/>
        <v>2026</v>
      </c>
      <c r="AR10" s="42"/>
      <c r="AS10" s="47">
        <f>'Rev Req''t_Base'!$B$17</f>
        <v>2023</v>
      </c>
      <c r="AT10" s="47">
        <f>AS10+1</f>
        <v>2024</v>
      </c>
      <c r="AU10" s="47">
        <f t="shared" ref="AU10:AV10" si="7">AT10+1</f>
        <v>2025</v>
      </c>
      <c r="AV10" s="53">
        <f t="shared" si="7"/>
        <v>2026</v>
      </c>
      <c r="AX10" s="42"/>
      <c r="AY10" s="47">
        <f>'Rev Req''t_Base'!$B$17</f>
        <v>2023</v>
      </c>
      <c r="AZ10" s="47">
        <f>AY10+1</f>
        <v>2024</v>
      </c>
      <c r="BA10" s="47">
        <f t="shared" ref="BA10:BB10" si="8">AZ10+1</f>
        <v>2025</v>
      </c>
      <c r="BB10" s="53">
        <f t="shared" si="8"/>
        <v>2026</v>
      </c>
      <c r="BD10" s="42"/>
      <c r="BE10" s="47">
        <f>'Rev Req''t_Base'!$B$17</f>
        <v>2023</v>
      </c>
      <c r="BF10" s="47">
        <f>BE10+1</f>
        <v>2024</v>
      </c>
      <c r="BG10" s="47">
        <f t="shared" ref="BG10:BH10" si="9">BF10+1</f>
        <v>2025</v>
      </c>
      <c r="BH10" s="53">
        <f t="shared" si="9"/>
        <v>2026</v>
      </c>
      <c r="BJ10" s="42"/>
      <c r="BK10" s="47">
        <f>'Rev Req''t_Base'!$B$17</f>
        <v>2023</v>
      </c>
      <c r="BL10" s="47">
        <f>BK10+1</f>
        <v>2024</v>
      </c>
      <c r="BM10" s="47">
        <f t="shared" ref="BM10:BN10" si="10">BL10+1</f>
        <v>2025</v>
      </c>
      <c r="BN10" s="53">
        <f t="shared" si="10"/>
        <v>2026</v>
      </c>
      <c r="BP10" s="42"/>
      <c r="BQ10" s="47">
        <f>'Rev Req''t_Base'!$B$17</f>
        <v>2023</v>
      </c>
      <c r="BR10" s="47">
        <f>BQ10+1</f>
        <v>2024</v>
      </c>
      <c r="BS10" s="47">
        <f t="shared" ref="BS10:BT10" si="11">BR10+1</f>
        <v>2025</v>
      </c>
      <c r="BT10" s="53">
        <f t="shared" si="11"/>
        <v>2026</v>
      </c>
      <c r="BV10" s="42"/>
      <c r="BW10" s="47">
        <f>'Rev Req''t_Base'!$B$17</f>
        <v>2023</v>
      </c>
      <c r="BX10" s="47">
        <f>BW10+1</f>
        <v>2024</v>
      </c>
      <c r="BY10" s="47">
        <f t="shared" ref="BY10:BZ10" si="12">BX10+1</f>
        <v>2025</v>
      </c>
      <c r="BZ10" s="53">
        <f t="shared" si="12"/>
        <v>2026</v>
      </c>
      <c r="CB10" s="42"/>
      <c r="CC10" s="47">
        <f>'Rev Req''t_Base'!$B$17</f>
        <v>2023</v>
      </c>
      <c r="CD10" s="47">
        <f>CC10+1</f>
        <v>2024</v>
      </c>
      <c r="CE10" s="47">
        <f t="shared" ref="CE10:CF10" si="13">CD10+1</f>
        <v>2025</v>
      </c>
      <c r="CF10" s="53">
        <f t="shared" si="13"/>
        <v>2026</v>
      </c>
      <c r="CH10" s="42"/>
      <c r="CI10" s="47">
        <f>'Rev Req''t_Base'!$B$17</f>
        <v>2023</v>
      </c>
      <c r="CJ10" s="47">
        <f>CI10+1</f>
        <v>2024</v>
      </c>
      <c r="CK10" s="47">
        <f t="shared" ref="CK10:CL10" si="14">CJ10+1</f>
        <v>2025</v>
      </c>
      <c r="CL10" s="53">
        <f t="shared" si="14"/>
        <v>2026</v>
      </c>
      <c r="CN10" s="42"/>
      <c r="CO10" s="47">
        <v>2022</v>
      </c>
      <c r="CP10" s="47">
        <v>2023</v>
      </c>
      <c r="CQ10" s="47">
        <v>2024</v>
      </c>
      <c r="CR10" s="53">
        <v>2025</v>
      </c>
      <c r="CT10" s="42"/>
      <c r="CU10" s="47">
        <v>2022</v>
      </c>
      <c r="CV10" s="47">
        <v>2023</v>
      </c>
      <c r="CW10" s="47">
        <v>2024</v>
      </c>
      <c r="CX10" s="53">
        <v>2025</v>
      </c>
      <c r="CZ10" s="42"/>
      <c r="DA10" s="47">
        <v>2022</v>
      </c>
      <c r="DB10" s="47">
        <v>2023</v>
      </c>
      <c r="DC10" s="47">
        <v>2024</v>
      </c>
      <c r="DD10" s="53">
        <v>2025</v>
      </c>
      <c r="DF10" s="42"/>
      <c r="DG10" s="47">
        <v>2022</v>
      </c>
      <c r="DH10" s="47">
        <v>2023</v>
      </c>
      <c r="DI10" s="47">
        <v>2024</v>
      </c>
      <c r="DJ10" s="53">
        <v>2025</v>
      </c>
      <c r="DL10" s="42"/>
      <c r="DM10" s="47">
        <v>2022</v>
      </c>
      <c r="DN10" s="47">
        <v>2023</v>
      </c>
      <c r="DO10" s="47">
        <v>2024</v>
      </c>
      <c r="DP10" s="53">
        <v>2025</v>
      </c>
      <c r="DR10" s="42"/>
      <c r="DS10" s="47">
        <v>2022</v>
      </c>
      <c r="DT10" s="47">
        <v>2023</v>
      </c>
      <c r="DU10" s="47">
        <v>2024</v>
      </c>
      <c r="DV10" s="53">
        <v>2025</v>
      </c>
      <c r="DX10" s="42"/>
      <c r="DY10" s="47">
        <v>2022</v>
      </c>
      <c r="DZ10" s="47">
        <v>2023</v>
      </c>
      <c r="EA10" s="47">
        <v>2024</v>
      </c>
      <c r="EB10" s="53">
        <v>2025</v>
      </c>
      <c r="ED10" s="42"/>
      <c r="EE10" s="47">
        <v>2022</v>
      </c>
      <c r="EF10" s="47">
        <v>2023</v>
      </c>
      <c r="EG10" s="47">
        <v>2024</v>
      </c>
      <c r="EH10" s="53">
        <v>2025</v>
      </c>
      <c r="EJ10" s="42"/>
      <c r="EK10" s="47">
        <v>2022</v>
      </c>
      <c r="EL10" s="47">
        <v>2023</v>
      </c>
      <c r="EM10" s="47">
        <v>2024</v>
      </c>
      <c r="EN10" s="53">
        <v>2025</v>
      </c>
      <c r="EP10" s="42"/>
      <c r="EQ10" s="47">
        <v>2022</v>
      </c>
      <c r="ER10" s="47">
        <v>2023</v>
      </c>
      <c r="ES10" s="47">
        <v>2024</v>
      </c>
      <c r="ET10" s="53">
        <v>2025</v>
      </c>
      <c r="EV10" s="42"/>
      <c r="EW10" s="47">
        <v>2022</v>
      </c>
      <c r="EX10" s="47">
        <v>2023</v>
      </c>
      <c r="EY10" s="47">
        <v>2024</v>
      </c>
      <c r="EZ10" s="53">
        <v>2025</v>
      </c>
      <c r="FB10" s="42"/>
      <c r="FC10" s="47">
        <v>2022</v>
      </c>
      <c r="FD10" s="47">
        <v>2023</v>
      </c>
      <c r="FE10" s="47">
        <v>2024</v>
      </c>
      <c r="FF10" s="53">
        <v>2025</v>
      </c>
      <c r="FH10" s="42"/>
      <c r="FI10" s="47">
        <v>2022</v>
      </c>
      <c r="FJ10" s="47">
        <v>2023</v>
      </c>
      <c r="FK10" s="47">
        <v>2024</v>
      </c>
      <c r="FL10" s="53">
        <v>2025</v>
      </c>
      <c r="FN10" s="42"/>
      <c r="FO10" s="47">
        <v>2022</v>
      </c>
      <c r="FP10" s="47">
        <v>2023</v>
      </c>
      <c r="FQ10" s="47">
        <v>2024</v>
      </c>
      <c r="FR10" s="53">
        <v>2025</v>
      </c>
      <c r="FT10" s="42"/>
      <c r="FU10" s="47">
        <v>2022</v>
      </c>
      <c r="FV10" s="47">
        <v>2023</v>
      </c>
      <c r="FW10" s="47">
        <v>2024</v>
      </c>
      <c r="FX10" s="53">
        <v>2025</v>
      </c>
      <c r="FZ10" s="42"/>
      <c r="GA10" s="47">
        <v>2022</v>
      </c>
      <c r="GB10" s="47">
        <v>2023</v>
      </c>
      <c r="GC10" s="47">
        <v>2024</v>
      </c>
      <c r="GD10" s="53">
        <v>2025</v>
      </c>
      <c r="GF10" s="42"/>
      <c r="GG10" s="47">
        <v>2022</v>
      </c>
      <c r="GH10" s="47">
        <v>2023</v>
      </c>
      <c r="GI10" s="47">
        <v>2024</v>
      </c>
      <c r="GJ10" s="53">
        <v>2025</v>
      </c>
      <c r="GL10" s="42"/>
      <c r="GM10" s="47">
        <v>2022</v>
      </c>
      <c r="GN10" s="47">
        <v>2023</v>
      </c>
      <c r="GO10" s="47">
        <v>2024</v>
      </c>
      <c r="GP10" s="53">
        <v>2025</v>
      </c>
      <c r="GR10" s="42"/>
      <c r="GS10" s="47">
        <v>2022</v>
      </c>
      <c r="GT10" s="47">
        <v>2023</v>
      </c>
      <c r="GU10" s="47">
        <v>2024</v>
      </c>
      <c r="GV10" s="53">
        <v>2025</v>
      </c>
      <c r="GX10" s="42"/>
      <c r="GY10" s="47">
        <v>2022</v>
      </c>
      <c r="GZ10" s="47">
        <v>2023</v>
      </c>
      <c r="HA10" s="47">
        <v>2024</v>
      </c>
      <c r="HB10" s="53">
        <v>2025</v>
      </c>
      <c r="HD10" s="42"/>
      <c r="HE10" s="47">
        <v>2022</v>
      </c>
      <c r="HF10" s="47">
        <v>2023</v>
      </c>
      <c r="HG10" s="47">
        <v>2024</v>
      </c>
      <c r="HH10" s="53">
        <v>2025</v>
      </c>
      <c r="HJ10" s="42"/>
      <c r="HK10" s="47">
        <v>2022</v>
      </c>
      <c r="HL10" s="47">
        <v>2023</v>
      </c>
      <c r="HM10" s="47">
        <v>2024</v>
      </c>
      <c r="HN10" s="53">
        <v>2025</v>
      </c>
      <c r="HP10" s="42"/>
      <c r="HQ10" s="47">
        <v>2022</v>
      </c>
      <c r="HR10" s="47">
        <v>2023</v>
      </c>
      <c r="HS10" s="47">
        <v>2024</v>
      </c>
      <c r="HT10" s="53">
        <v>2025</v>
      </c>
      <c r="HV10" s="42"/>
      <c r="HW10" s="47">
        <v>2022</v>
      </c>
      <c r="HX10" s="47">
        <v>2023</v>
      </c>
      <c r="HY10" s="47">
        <v>2024</v>
      </c>
      <c r="HZ10" s="53">
        <v>2025</v>
      </c>
      <c r="IB10" s="42"/>
      <c r="IC10" s="47">
        <v>2022</v>
      </c>
      <c r="ID10" s="47">
        <v>2023</v>
      </c>
      <c r="IE10" s="47">
        <v>2024</v>
      </c>
      <c r="IF10" s="53">
        <v>2025</v>
      </c>
      <c r="IH10" s="42"/>
      <c r="II10" s="47">
        <v>2022</v>
      </c>
      <c r="IJ10" s="47">
        <v>2023</v>
      </c>
      <c r="IK10" s="47">
        <v>2024</v>
      </c>
      <c r="IL10" s="53">
        <v>2025</v>
      </c>
      <c r="IN10" s="42"/>
      <c r="IO10" s="47">
        <v>2022</v>
      </c>
      <c r="IP10" s="47">
        <v>2023</v>
      </c>
      <c r="IQ10" s="47">
        <v>2024</v>
      </c>
      <c r="IR10" s="53">
        <v>2025</v>
      </c>
      <c r="IT10" s="42"/>
      <c r="IU10" s="47">
        <v>2022</v>
      </c>
      <c r="IV10" s="47">
        <v>2023</v>
      </c>
      <c r="IW10" s="47">
        <v>2024</v>
      </c>
      <c r="IX10" s="53">
        <v>2025</v>
      </c>
      <c r="IZ10" s="42"/>
      <c r="JA10" s="47">
        <v>2022</v>
      </c>
      <c r="JB10" s="47">
        <v>2023</v>
      </c>
      <c r="JC10" s="47">
        <v>2024</v>
      </c>
      <c r="JD10" s="53">
        <v>2025</v>
      </c>
    </row>
    <row r="11" spans="2:264" x14ac:dyDescent="0.25">
      <c r="B11" s="5" t="s">
        <v>53</v>
      </c>
      <c r="C11" s="41">
        <v>5.9608847751719907</v>
      </c>
      <c r="D11" s="41">
        <v>74.476850769956798</v>
      </c>
      <c r="E11" s="41">
        <v>0</v>
      </c>
      <c r="F11" s="43">
        <v>0</v>
      </c>
      <c r="H11" s="5" t="s">
        <v>53</v>
      </c>
      <c r="I11" s="41">
        <v>0.9017266314415906</v>
      </c>
      <c r="J11" s="41">
        <v>13.052374499650028</v>
      </c>
      <c r="K11" s="41">
        <v>0</v>
      </c>
      <c r="L11" s="43">
        <v>0</v>
      </c>
      <c r="N11" s="5" t="s">
        <v>53</v>
      </c>
      <c r="O11" s="41">
        <v>0.9017266314415906</v>
      </c>
      <c r="P11" s="41">
        <v>6.4702012299174214</v>
      </c>
      <c r="Q11" s="41">
        <v>0</v>
      </c>
      <c r="R11" s="43">
        <v>0</v>
      </c>
      <c r="T11" s="5" t="s">
        <v>53</v>
      </c>
      <c r="U11" s="41">
        <v>-1.5943080248340209</v>
      </c>
      <c r="V11" s="41">
        <v>30.486945212320933</v>
      </c>
      <c r="W11" s="41">
        <v>0</v>
      </c>
      <c r="X11" s="43">
        <v>0</v>
      </c>
      <c r="Z11" s="5" t="s">
        <v>53</v>
      </c>
      <c r="AA11" s="41">
        <v>6.3052868382657152</v>
      </c>
      <c r="AB11" s="41">
        <v>42.051261517108628</v>
      </c>
      <c r="AC11" s="41">
        <v>0</v>
      </c>
      <c r="AD11" s="43">
        <v>0</v>
      </c>
      <c r="AF11" s="5" t="s">
        <v>53</v>
      </c>
      <c r="AG11" s="41">
        <v>0</v>
      </c>
      <c r="AH11" s="41">
        <v>0</v>
      </c>
      <c r="AI11" s="41">
        <v>0</v>
      </c>
      <c r="AJ11" s="43">
        <v>0</v>
      </c>
      <c r="AL11" s="5" t="s">
        <v>53</v>
      </c>
      <c r="AM11" s="41">
        <v>0</v>
      </c>
      <c r="AN11" s="41">
        <v>0</v>
      </c>
      <c r="AO11" s="41">
        <v>0</v>
      </c>
      <c r="AP11" s="43">
        <v>0</v>
      </c>
      <c r="AR11" s="5" t="s">
        <v>53</v>
      </c>
      <c r="AS11" s="41">
        <v>43.781948322230846</v>
      </c>
      <c r="AT11" s="41">
        <v>104.79605660098861</v>
      </c>
      <c r="AU11" s="41">
        <v>0</v>
      </c>
      <c r="AV11" s="43">
        <v>0</v>
      </c>
      <c r="AX11" s="5" t="s">
        <v>53</v>
      </c>
      <c r="AY11" s="41">
        <v>37.459595251357371</v>
      </c>
      <c r="AZ11" s="41">
        <v>27.452653012757253</v>
      </c>
      <c r="BA11" s="41">
        <v>0</v>
      </c>
      <c r="BB11" s="43">
        <v>0</v>
      </c>
      <c r="BD11" s="5" t="s">
        <v>53</v>
      </c>
      <c r="BE11" s="41">
        <v>-6.3523705411232072</v>
      </c>
      <c r="BF11" s="41">
        <v>22.704724888717919</v>
      </c>
      <c r="BG11" s="41">
        <v>0</v>
      </c>
      <c r="BH11" s="43">
        <v>0</v>
      </c>
      <c r="BJ11" s="5" t="s">
        <v>53</v>
      </c>
      <c r="BK11" s="41">
        <v>13.346863336030083</v>
      </c>
      <c r="BL11" s="41">
        <v>16.558340895896265</v>
      </c>
      <c r="BM11" s="41">
        <v>0</v>
      </c>
      <c r="BN11" s="43">
        <v>0</v>
      </c>
      <c r="BP11" s="5" t="s">
        <v>53</v>
      </c>
      <c r="BQ11" s="41">
        <v>8.4568010295791964</v>
      </c>
      <c r="BR11" s="41">
        <v>18.016931701986238</v>
      </c>
      <c r="BS11" s="41">
        <v>0</v>
      </c>
      <c r="BT11" s="43">
        <v>0</v>
      </c>
      <c r="BV11" s="5" t="s">
        <v>53</v>
      </c>
      <c r="BW11" s="41">
        <v>24.316277064764648</v>
      </c>
      <c r="BX11" s="41">
        <v>35.78046672324794</v>
      </c>
      <c r="BY11" s="41">
        <v>0</v>
      </c>
      <c r="BZ11" s="43">
        <v>0</v>
      </c>
      <c r="CB11" s="5" t="s">
        <v>53</v>
      </c>
      <c r="CC11" s="41">
        <v>-2.6875980492957297</v>
      </c>
      <c r="CD11" s="41">
        <v>15.617649543931833</v>
      </c>
      <c r="CE11" s="41">
        <v>0</v>
      </c>
      <c r="CF11" s="43">
        <v>0</v>
      </c>
      <c r="CH11" s="5" t="s">
        <v>53</v>
      </c>
      <c r="CI11" s="41">
        <v>15.497364299410776</v>
      </c>
      <c r="CJ11" s="41">
        <v>-76.793366561630251</v>
      </c>
      <c r="CK11" s="41">
        <v>0</v>
      </c>
      <c r="CL11" s="43">
        <v>0</v>
      </c>
      <c r="CN11" s="5" t="s">
        <v>53</v>
      </c>
      <c r="CO11" s="41">
        <v>0</v>
      </c>
      <c r="CP11" s="41">
        <v>0</v>
      </c>
      <c r="CQ11" s="41">
        <v>0</v>
      </c>
      <c r="CR11" s="43">
        <v>0</v>
      </c>
      <c r="CT11" s="5" t="s">
        <v>53</v>
      </c>
      <c r="CU11" s="41">
        <v>0</v>
      </c>
      <c r="CV11" s="41">
        <v>0</v>
      </c>
      <c r="CW11" s="41">
        <v>0</v>
      </c>
      <c r="CX11" s="43">
        <v>0</v>
      </c>
      <c r="CZ11" s="5" t="s">
        <v>53</v>
      </c>
      <c r="DA11" s="41">
        <v>0</v>
      </c>
      <c r="DB11" s="41">
        <v>0</v>
      </c>
      <c r="DC11" s="41">
        <v>0</v>
      </c>
      <c r="DD11" s="43">
        <v>0</v>
      </c>
      <c r="DF11" s="5" t="s">
        <v>53</v>
      </c>
      <c r="DG11" s="41">
        <v>0</v>
      </c>
      <c r="DH11" s="41">
        <v>0</v>
      </c>
      <c r="DI11" s="41">
        <v>0</v>
      </c>
      <c r="DJ11" s="43">
        <v>0</v>
      </c>
      <c r="DL11" s="5" t="s">
        <v>53</v>
      </c>
      <c r="DM11" s="41">
        <v>0</v>
      </c>
      <c r="DN11" s="41">
        <v>0</v>
      </c>
      <c r="DO11" s="41">
        <v>0</v>
      </c>
      <c r="DP11" s="43">
        <v>0</v>
      </c>
      <c r="DR11" s="5" t="s">
        <v>53</v>
      </c>
      <c r="DS11" s="41">
        <v>0</v>
      </c>
      <c r="DT11" s="41">
        <v>0</v>
      </c>
      <c r="DU11" s="41">
        <v>0</v>
      </c>
      <c r="DV11" s="43">
        <v>0</v>
      </c>
      <c r="DX11" s="5" t="s">
        <v>53</v>
      </c>
      <c r="DY11" s="41">
        <v>0</v>
      </c>
      <c r="DZ11" s="41">
        <v>0</v>
      </c>
      <c r="EA11" s="41">
        <v>0</v>
      </c>
      <c r="EB11" s="43">
        <v>0</v>
      </c>
      <c r="ED11" s="5" t="s">
        <v>53</v>
      </c>
      <c r="EE11" s="41">
        <v>0</v>
      </c>
      <c r="EF11" s="41">
        <v>0</v>
      </c>
      <c r="EG11" s="41">
        <v>0</v>
      </c>
      <c r="EH11" s="43">
        <v>0</v>
      </c>
      <c r="EJ11" s="5" t="s">
        <v>53</v>
      </c>
      <c r="EK11" s="41">
        <v>0</v>
      </c>
      <c r="EL11" s="41">
        <v>0</v>
      </c>
      <c r="EM11" s="41">
        <v>0</v>
      </c>
      <c r="EN11" s="43">
        <v>0</v>
      </c>
      <c r="EP11" s="5" t="s">
        <v>53</v>
      </c>
      <c r="EQ11" s="41">
        <v>0</v>
      </c>
      <c r="ER11" s="41">
        <v>0</v>
      </c>
      <c r="ES11" s="41">
        <v>0</v>
      </c>
      <c r="ET11" s="43">
        <v>0</v>
      </c>
      <c r="EV11" s="5" t="s">
        <v>53</v>
      </c>
      <c r="EW11" s="41">
        <v>0</v>
      </c>
      <c r="EX11" s="41">
        <v>0</v>
      </c>
      <c r="EY11" s="41">
        <v>0</v>
      </c>
      <c r="EZ11" s="43">
        <v>0</v>
      </c>
      <c r="FB11" s="5" t="s">
        <v>53</v>
      </c>
      <c r="FC11" s="41">
        <v>0</v>
      </c>
      <c r="FD11" s="41">
        <v>0</v>
      </c>
      <c r="FE11" s="41">
        <v>0</v>
      </c>
      <c r="FF11" s="43">
        <v>0</v>
      </c>
      <c r="FH11" s="5" t="s">
        <v>53</v>
      </c>
      <c r="FI11" s="41">
        <v>0</v>
      </c>
      <c r="FJ11" s="41">
        <v>0</v>
      </c>
      <c r="FK11" s="41">
        <v>0</v>
      </c>
      <c r="FL11" s="43">
        <v>0</v>
      </c>
      <c r="FN11" s="5" t="s">
        <v>53</v>
      </c>
      <c r="FO11" s="41">
        <v>0</v>
      </c>
      <c r="FP11" s="41">
        <v>0</v>
      </c>
      <c r="FQ11" s="41">
        <v>0</v>
      </c>
      <c r="FR11" s="43">
        <v>0</v>
      </c>
      <c r="FT11" s="5" t="s">
        <v>53</v>
      </c>
      <c r="FU11" s="41">
        <v>0</v>
      </c>
      <c r="FV11" s="41">
        <v>0</v>
      </c>
      <c r="FW11" s="41">
        <v>0</v>
      </c>
      <c r="FX11" s="43">
        <v>0</v>
      </c>
      <c r="FZ11" s="5" t="s">
        <v>53</v>
      </c>
      <c r="GA11" s="41">
        <v>0</v>
      </c>
      <c r="GB11" s="41">
        <v>0</v>
      </c>
      <c r="GC11" s="41">
        <v>0</v>
      </c>
      <c r="GD11" s="43">
        <v>0</v>
      </c>
      <c r="GF11" s="5" t="s">
        <v>53</v>
      </c>
      <c r="GG11" s="41">
        <v>0</v>
      </c>
      <c r="GH11" s="41">
        <v>0</v>
      </c>
      <c r="GI11" s="41">
        <v>0</v>
      </c>
      <c r="GJ11" s="43">
        <v>0</v>
      </c>
      <c r="GL11" s="5" t="s">
        <v>53</v>
      </c>
      <c r="GM11" s="41">
        <v>0</v>
      </c>
      <c r="GN11" s="41">
        <v>0</v>
      </c>
      <c r="GO11" s="41">
        <v>0</v>
      </c>
      <c r="GP11" s="43">
        <v>0</v>
      </c>
      <c r="GR11" s="5" t="s">
        <v>53</v>
      </c>
      <c r="GS11" s="41">
        <v>0</v>
      </c>
      <c r="GT11" s="41">
        <v>0</v>
      </c>
      <c r="GU11" s="41">
        <v>0</v>
      </c>
      <c r="GV11" s="43">
        <v>0</v>
      </c>
      <c r="GX11" s="5" t="s">
        <v>53</v>
      </c>
      <c r="GY11" s="41">
        <v>0</v>
      </c>
      <c r="GZ11" s="41">
        <v>0</v>
      </c>
      <c r="HA11" s="41">
        <v>0</v>
      </c>
      <c r="HB11" s="43">
        <v>0</v>
      </c>
      <c r="HD11" s="5" t="s">
        <v>53</v>
      </c>
      <c r="HE11" s="41">
        <v>0</v>
      </c>
      <c r="HF11" s="41">
        <v>0</v>
      </c>
      <c r="HG11" s="41">
        <v>0</v>
      </c>
      <c r="HH11" s="43">
        <v>0</v>
      </c>
      <c r="HJ11" s="5" t="s">
        <v>53</v>
      </c>
      <c r="HK11" s="41">
        <v>0</v>
      </c>
      <c r="HL11" s="41">
        <v>0</v>
      </c>
      <c r="HM11" s="41">
        <v>0</v>
      </c>
      <c r="HN11" s="43">
        <v>0</v>
      </c>
      <c r="HP11" s="5" t="s">
        <v>53</v>
      </c>
      <c r="HQ11" s="41">
        <v>0</v>
      </c>
      <c r="HR11" s="41">
        <v>0</v>
      </c>
      <c r="HS11" s="41">
        <v>0</v>
      </c>
      <c r="HT11" s="43">
        <v>0</v>
      </c>
      <c r="HV11" s="5" t="s">
        <v>53</v>
      </c>
      <c r="HW11" s="41">
        <v>0</v>
      </c>
      <c r="HX11" s="41">
        <v>0</v>
      </c>
      <c r="HY11" s="41">
        <v>0</v>
      </c>
      <c r="HZ11" s="43">
        <v>0</v>
      </c>
      <c r="IB11" s="5" t="s">
        <v>53</v>
      </c>
      <c r="IC11" s="41">
        <v>0</v>
      </c>
      <c r="ID11" s="41">
        <v>0</v>
      </c>
      <c r="IE11" s="41">
        <v>0</v>
      </c>
      <c r="IF11" s="43">
        <v>0</v>
      </c>
      <c r="IH11" s="5" t="s">
        <v>53</v>
      </c>
      <c r="II11" s="41">
        <v>0</v>
      </c>
      <c r="IJ11" s="41">
        <v>0</v>
      </c>
      <c r="IK11" s="41">
        <v>0</v>
      </c>
      <c r="IL11" s="43">
        <v>0</v>
      </c>
      <c r="IN11" s="5" t="s">
        <v>53</v>
      </c>
      <c r="IO11" s="41">
        <v>0</v>
      </c>
      <c r="IP11" s="41">
        <v>0</v>
      </c>
      <c r="IQ11" s="41">
        <v>0</v>
      </c>
      <c r="IR11" s="43">
        <v>0</v>
      </c>
      <c r="IT11" s="5" t="s">
        <v>53</v>
      </c>
      <c r="IU11" s="41">
        <v>0</v>
      </c>
      <c r="IV11" s="41">
        <v>0</v>
      </c>
      <c r="IW11" s="41">
        <v>0</v>
      </c>
      <c r="IX11" s="43">
        <v>0</v>
      </c>
      <c r="IZ11" s="5" t="s">
        <v>53</v>
      </c>
      <c r="JA11" s="41">
        <v>0</v>
      </c>
      <c r="JB11" s="41">
        <v>0</v>
      </c>
      <c r="JC11" s="41">
        <v>0</v>
      </c>
      <c r="JD11" s="43">
        <v>0</v>
      </c>
    </row>
    <row r="12" spans="2:264" x14ac:dyDescent="0.25">
      <c r="B12" s="5" t="s">
        <v>54</v>
      </c>
      <c r="C12" s="41">
        <v>0</v>
      </c>
      <c r="D12" s="41">
        <v>23.461938239999967</v>
      </c>
      <c r="E12" s="41">
        <v>0</v>
      </c>
      <c r="F12" s="43">
        <v>0</v>
      </c>
      <c r="H12" s="5" t="s">
        <v>54</v>
      </c>
      <c r="I12" s="41">
        <v>0</v>
      </c>
      <c r="J12" s="41">
        <v>23.459020138282796</v>
      </c>
      <c r="K12" s="41">
        <v>0</v>
      </c>
      <c r="L12" s="43">
        <v>0</v>
      </c>
      <c r="N12" s="5" t="s">
        <v>54</v>
      </c>
      <c r="O12" s="41">
        <v>0</v>
      </c>
      <c r="P12" s="41">
        <v>28.82382868801534</v>
      </c>
      <c r="Q12" s="41">
        <v>0</v>
      </c>
      <c r="R12" s="43">
        <v>0</v>
      </c>
      <c r="T12" s="5" t="s">
        <v>54</v>
      </c>
      <c r="U12" s="41">
        <v>0</v>
      </c>
      <c r="V12" s="41">
        <v>23.45902013828271</v>
      </c>
      <c r="W12" s="41">
        <v>0</v>
      </c>
      <c r="X12" s="43">
        <v>0</v>
      </c>
      <c r="Z12" s="5" t="s">
        <v>54</v>
      </c>
      <c r="AA12" s="41">
        <v>0</v>
      </c>
      <c r="AB12" s="41">
        <v>23.45902013828271</v>
      </c>
      <c r="AC12" s="41">
        <v>0</v>
      </c>
      <c r="AD12" s="43">
        <v>0</v>
      </c>
      <c r="AF12" s="5" t="s">
        <v>54</v>
      </c>
      <c r="AG12" s="41">
        <v>0</v>
      </c>
      <c r="AH12" s="41">
        <v>31.535931959999999</v>
      </c>
      <c r="AI12" s="41">
        <v>0</v>
      </c>
      <c r="AJ12" s="43">
        <v>0</v>
      </c>
      <c r="AL12" s="5" t="s">
        <v>54</v>
      </c>
      <c r="AM12" s="41">
        <v>0</v>
      </c>
      <c r="AN12" s="41">
        <v>36.567820080000132</v>
      </c>
      <c r="AO12" s="41">
        <v>0</v>
      </c>
      <c r="AP12" s="43">
        <v>0</v>
      </c>
      <c r="AR12" s="5" t="s">
        <v>54</v>
      </c>
      <c r="AS12" s="41">
        <v>0</v>
      </c>
      <c r="AT12" s="41">
        <v>125.14850591439784</v>
      </c>
      <c r="AU12" s="41">
        <v>0</v>
      </c>
      <c r="AV12" s="43">
        <v>0</v>
      </c>
      <c r="AX12" s="5" t="s">
        <v>54</v>
      </c>
      <c r="AY12" s="41">
        <v>0</v>
      </c>
      <c r="AZ12" s="41">
        <v>47.631347959068222</v>
      </c>
      <c r="BA12" s="41">
        <v>0</v>
      </c>
      <c r="BB12" s="43">
        <v>0</v>
      </c>
      <c r="BD12" s="5" t="s">
        <v>54</v>
      </c>
      <c r="BE12" s="41">
        <v>0</v>
      </c>
      <c r="BF12" s="41">
        <v>0</v>
      </c>
      <c r="BG12" s="41">
        <v>0</v>
      </c>
      <c r="BH12" s="43">
        <v>0</v>
      </c>
      <c r="BJ12" s="5" t="s">
        <v>54</v>
      </c>
      <c r="BK12" s="41">
        <v>0</v>
      </c>
      <c r="BL12" s="41">
        <v>19.754509320000011</v>
      </c>
      <c r="BM12" s="41">
        <v>0</v>
      </c>
      <c r="BN12" s="43">
        <v>0</v>
      </c>
      <c r="BP12" s="5" t="s">
        <v>54</v>
      </c>
      <c r="BQ12" s="41">
        <v>0</v>
      </c>
      <c r="BR12" s="41">
        <v>19.754509320000011</v>
      </c>
      <c r="BS12" s="41">
        <v>0</v>
      </c>
      <c r="BT12" s="43">
        <v>0</v>
      </c>
      <c r="BV12" s="5" t="s">
        <v>54</v>
      </c>
      <c r="BW12" s="41">
        <v>0</v>
      </c>
      <c r="BX12" s="41">
        <v>19.369806119999851</v>
      </c>
      <c r="BY12" s="41">
        <v>0</v>
      </c>
      <c r="BZ12" s="43">
        <v>0</v>
      </c>
      <c r="CB12" s="5" t="s">
        <v>54</v>
      </c>
      <c r="CC12" s="41">
        <v>0</v>
      </c>
      <c r="CD12" s="41">
        <v>25.880665320000048</v>
      </c>
      <c r="CE12" s="41">
        <v>0</v>
      </c>
      <c r="CF12" s="43">
        <v>0</v>
      </c>
      <c r="CH12" s="5" t="s">
        <v>54</v>
      </c>
      <c r="CI12" s="41">
        <v>0</v>
      </c>
      <c r="CJ12" s="41">
        <v>0</v>
      </c>
      <c r="CK12" s="41">
        <v>0</v>
      </c>
      <c r="CL12" s="43">
        <v>0</v>
      </c>
      <c r="CN12" s="5" t="s">
        <v>54</v>
      </c>
      <c r="CO12" s="41">
        <v>0</v>
      </c>
      <c r="CP12" s="41">
        <v>0</v>
      </c>
      <c r="CQ12" s="41">
        <v>0</v>
      </c>
      <c r="CR12" s="43">
        <v>0</v>
      </c>
      <c r="CT12" s="5" t="s">
        <v>54</v>
      </c>
      <c r="CU12" s="41">
        <v>0</v>
      </c>
      <c r="CV12" s="41">
        <v>0</v>
      </c>
      <c r="CW12" s="41">
        <v>0</v>
      </c>
      <c r="CX12" s="43">
        <v>0</v>
      </c>
      <c r="CZ12" s="5" t="s">
        <v>54</v>
      </c>
      <c r="DA12" s="41">
        <v>0</v>
      </c>
      <c r="DB12" s="41">
        <v>0</v>
      </c>
      <c r="DC12" s="41">
        <v>0</v>
      </c>
      <c r="DD12" s="43">
        <v>0</v>
      </c>
      <c r="DF12" s="5" t="s">
        <v>54</v>
      </c>
      <c r="DG12" s="41">
        <v>0</v>
      </c>
      <c r="DH12" s="41">
        <v>0</v>
      </c>
      <c r="DI12" s="41">
        <v>0</v>
      </c>
      <c r="DJ12" s="43">
        <v>0</v>
      </c>
      <c r="DL12" s="5" t="s">
        <v>54</v>
      </c>
      <c r="DM12" s="41">
        <v>0</v>
      </c>
      <c r="DN12" s="41">
        <v>0</v>
      </c>
      <c r="DO12" s="41">
        <v>0</v>
      </c>
      <c r="DP12" s="43">
        <v>0</v>
      </c>
      <c r="DR12" s="5" t="s">
        <v>54</v>
      </c>
      <c r="DS12" s="41">
        <v>0</v>
      </c>
      <c r="DT12" s="41">
        <v>0</v>
      </c>
      <c r="DU12" s="41">
        <v>0</v>
      </c>
      <c r="DV12" s="43">
        <v>0</v>
      </c>
      <c r="DX12" s="5" t="s">
        <v>54</v>
      </c>
      <c r="DY12" s="41">
        <v>0</v>
      </c>
      <c r="DZ12" s="41">
        <v>0</v>
      </c>
      <c r="EA12" s="41">
        <v>0</v>
      </c>
      <c r="EB12" s="43">
        <v>0</v>
      </c>
      <c r="ED12" s="5" t="s">
        <v>54</v>
      </c>
      <c r="EE12" s="41">
        <v>0</v>
      </c>
      <c r="EF12" s="41">
        <v>0</v>
      </c>
      <c r="EG12" s="41">
        <v>0</v>
      </c>
      <c r="EH12" s="43">
        <v>0</v>
      </c>
      <c r="EJ12" s="5" t="s">
        <v>54</v>
      </c>
      <c r="EK12" s="41">
        <v>0</v>
      </c>
      <c r="EL12" s="41">
        <v>0</v>
      </c>
      <c r="EM12" s="41">
        <v>0</v>
      </c>
      <c r="EN12" s="43">
        <v>0</v>
      </c>
      <c r="EP12" s="5" t="s">
        <v>54</v>
      </c>
      <c r="EQ12" s="41">
        <v>0</v>
      </c>
      <c r="ER12" s="41">
        <v>0</v>
      </c>
      <c r="ES12" s="41">
        <v>0</v>
      </c>
      <c r="ET12" s="43">
        <v>0</v>
      </c>
      <c r="EV12" s="5" t="s">
        <v>54</v>
      </c>
      <c r="EW12" s="41">
        <v>0</v>
      </c>
      <c r="EX12" s="41">
        <v>0</v>
      </c>
      <c r="EY12" s="41">
        <v>0</v>
      </c>
      <c r="EZ12" s="43">
        <v>0</v>
      </c>
      <c r="FB12" s="5" t="s">
        <v>54</v>
      </c>
      <c r="FC12" s="41">
        <v>0</v>
      </c>
      <c r="FD12" s="41">
        <v>0</v>
      </c>
      <c r="FE12" s="41">
        <v>0</v>
      </c>
      <c r="FF12" s="43">
        <v>0</v>
      </c>
      <c r="FH12" s="5" t="s">
        <v>54</v>
      </c>
      <c r="FI12" s="41">
        <v>0</v>
      </c>
      <c r="FJ12" s="41">
        <v>0</v>
      </c>
      <c r="FK12" s="41">
        <v>0</v>
      </c>
      <c r="FL12" s="43">
        <v>0</v>
      </c>
      <c r="FN12" s="5" t="s">
        <v>54</v>
      </c>
      <c r="FO12" s="41">
        <v>0</v>
      </c>
      <c r="FP12" s="41">
        <v>0</v>
      </c>
      <c r="FQ12" s="41">
        <v>0</v>
      </c>
      <c r="FR12" s="43">
        <v>0</v>
      </c>
      <c r="FT12" s="5" t="s">
        <v>54</v>
      </c>
      <c r="FU12" s="41">
        <v>0</v>
      </c>
      <c r="FV12" s="41">
        <v>0</v>
      </c>
      <c r="FW12" s="41">
        <v>0</v>
      </c>
      <c r="FX12" s="43">
        <v>0</v>
      </c>
      <c r="FZ12" s="5" t="s">
        <v>54</v>
      </c>
      <c r="GA12" s="41">
        <v>0</v>
      </c>
      <c r="GB12" s="41">
        <v>0</v>
      </c>
      <c r="GC12" s="41">
        <v>0</v>
      </c>
      <c r="GD12" s="43">
        <v>0</v>
      </c>
      <c r="GF12" s="5" t="s">
        <v>54</v>
      </c>
      <c r="GG12" s="41">
        <v>0</v>
      </c>
      <c r="GH12" s="41">
        <v>0</v>
      </c>
      <c r="GI12" s="41">
        <v>0</v>
      </c>
      <c r="GJ12" s="43">
        <v>0</v>
      </c>
      <c r="GL12" s="5" t="s">
        <v>54</v>
      </c>
      <c r="GM12" s="41">
        <v>0</v>
      </c>
      <c r="GN12" s="41">
        <v>0</v>
      </c>
      <c r="GO12" s="41">
        <v>0</v>
      </c>
      <c r="GP12" s="43">
        <v>0</v>
      </c>
      <c r="GR12" s="5" t="s">
        <v>54</v>
      </c>
      <c r="GS12" s="41">
        <v>0</v>
      </c>
      <c r="GT12" s="41">
        <v>0</v>
      </c>
      <c r="GU12" s="41">
        <v>0</v>
      </c>
      <c r="GV12" s="43">
        <v>0</v>
      </c>
      <c r="GX12" s="5" t="s">
        <v>54</v>
      </c>
      <c r="GY12" s="41">
        <v>0</v>
      </c>
      <c r="GZ12" s="41">
        <v>0</v>
      </c>
      <c r="HA12" s="41">
        <v>0</v>
      </c>
      <c r="HB12" s="43">
        <v>0</v>
      </c>
      <c r="HD12" s="5" t="s">
        <v>54</v>
      </c>
      <c r="HE12" s="41">
        <v>0</v>
      </c>
      <c r="HF12" s="41">
        <v>0</v>
      </c>
      <c r="HG12" s="41">
        <v>0</v>
      </c>
      <c r="HH12" s="43">
        <v>0</v>
      </c>
      <c r="HJ12" s="5" t="s">
        <v>54</v>
      </c>
      <c r="HK12" s="41">
        <v>0</v>
      </c>
      <c r="HL12" s="41">
        <v>0</v>
      </c>
      <c r="HM12" s="41">
        <v>0</v>
      </c>
      <c r="HN12" s="43">
        <v>0</v>
      </c>
      <c r="HP12" s="5" t="s">
        <v>54</v>
      </c>
      <c r="HQ12" s="41">
        <v>0</v>
      </c>
      <c r="HR12" s="41">
        <v>0</v>
      </c>
      <c r="HS12" s="41">
        <v>0</v>
      </c>
      <c r="HT12" s="43">
        <v>0</v>
      </c>
      <c r="HV12" s="5" t="s">
        <v>54</v>
      </c>
      <c r="HW12" s="41">
        <v>0</v>
      </c>
      <c r="HX12" s="41">
        <v>0</v>
      </c>
      <c r="HY12" s="41">
        <v>0</v>
      </c>
      <c r="HZ12" s="43">
        <v>0</v>
      </c>
      <c r="IB12" s="5" t="s">
        <v>54</v>
      </c>
      <c r="IC12" s="41">
        <v>0</v>
      </c>
      <c r="ID12" s="41">
        <v>0</v>
      </c>
      <c r="IE12" s="41">
        <v>0</v>
      </c>
      <c r="IF12" s="43">
        <v>0</v>
      </c>
      <c r="IH12" s="5" t="s">
        <v>54</v>
      </c>
      <c r="II12" s="41">
        <v>0</v>
      </c>
      <c r="IJ12" s="41">
        <v>0</v>
      </c>
      <c r="IK12" s="41">
        <v>0</v>
      </c>
      <c r="IL12" s="43">
        <v>0</v>
      </c>
      <c r="IN12" s="5" t="s">
        <v>54</v>
      </c>
      <c r="IO12" s="41">
        <v>0</v>
      </c>
      <c r="IP12" s="41">
        <v>0</v>
      </c>
      <c r="IQ12" s="41">
        <v>0</v>
      </c>
      <c r="IR12" s="43">
        <v>0</v>
      </c>
      <c r="IT12" s="5" t="s">
        <v>54</v>
      </c>
      <c r="IU12" s="41">
        <v>0</v>
      </c>
      <c r="IV12" s="41">
        <v>0</v>
      </c>
      <c r="IW12" s="41">
        <v>0</v>
      </c>
      <c r="IX12" s="43">
        <v>0</v>
      </c>
      <c r="IZ12" s="5" t="s">
        <v>54</v>
      </c>
      <c r="JA12" s="41">
        <v>0</v>
      </c>
      <c r="JB12" s="41">
        <v>0</v>
      </c>
      <c r="JC12" s="41">
        <v>0</v>
      </c>
      <c r="JD12" s="43">
        <v>0</v>
      </c>
    </row>
    <row r="13" spans="2:264" x14ac:dyDescent="0.25">
      <c r="B13" s="5" t="s">
        <v>55</v>
      </c>
      <c r="C13" s="41">
        <v>0</v>
      </c>
      <c r="D13" s="41">
        <v>0</v>
      </c>
      <c r="E13" s="41">
        <v>0</v>
      </c>
      <c r="F13" s="43">
        <v>0</v>
      </c>
      <c r="H13" s="5" t="s">
        <v>55</v>
      </c>
      <c r="I13" s="41">
        <v>0</v>
      </c>
      <c r="J13" s="41">
        <v>0</v>
      </c>
      <c r="K13" s="41">
        <v>0</v>
      </c>
      <c r="L13" s="43">
        <v>0</v>
      </c>
      <c r="N13" s="5" t="s">
        <v>55</v>
      </c>
      <c r="O13" s="41">
        <v>0</v>
      </c>
      <c r="P13" s="41">
        <v>0</v>
      </c>
      <c r="Q13" s="41">
        <v>0</v>
      </c>
      <c r="R13" s="43">
        <v>0</v>
      </c>
      <c r="T13" s="5" t="s">
        <v>55</v>
      </c>
      <c r="U13" s="41">
        <v>0</v>
      </c>
      <c r="V13" s="41">
        <v>0</v>
      </c>
      <c r="W13" s="41">
        <v>0</v>
      </c>
      <c r="X13" s="43">
        <v>0</v>
      </c>
      <c r="Z13" s="5" t="s">
        <v>55</v>
      </c>
      <c r="AA13" s="41">
        <v>0</v>
      </c>
      <c r="AB13" s="41">
        <v>0</v>
      </c>
      <c r="AC13" s="41">
        <v>0</v>
      </c>
      <c r="AD13" s="43">
        <v>0</v>
      </c>
      <c r="AF13" s="5" t="s">
        <v>55</v>
      </c>
      <c r="AG13" s="41">
        <v>0</v>
      </c>
      <c r="AH13" s="41">
        <v>0</v>
      </c>
      <c r="AI13" s="41">
        <v>0</v>
      </c>
      <c r="AJ13" s="43">
        <v>0</v>
      </c>
      <c r="AL13" s="5" t="s">
        <v>55</v>
      </c>
      <c r="AM13" s="41">
        <v>0</v>
      </c>
      <c r="AN13" s="41">
        <v>0</v>
      </c>
      <c r="AO13" s="41">
        <v>0</v>
      </c>
      <c r="AP13" s="43">
        <v>0</v>
      </c>
      <c r="AR13" s="5" t="s">
        <v>55</v>
      </c>
      <c r="AS13" s="41">
        <v>0</v>
      </c>
      <c r="AT13" s="41">
        <v>0</v>
      </c>
      <c r="AU13" s="41">
        <v>0</v>
      </c>
      <c r="AV13" s="43">
        <v>0</v>
      </c>
      <c r="AX13" s="5" t="s">
        <v>55</v>
      </c>
      <c r="AY13" s="41">
        <v>0</v>
      </c>
      <c r="AZ13" s="41">
        <v>0</v>
      </c>
      <c r="BA13" s="41">
        <v>0</v>
      </c>
      <c r="BB13" s="43">
        <v>0</v>
      </c>
      <c r="BD13" s="5" t="s">
        <v>55</v>
      </c>
      <c r="BE13" s="41">
        <v>0</v>
      </c>
      <c r="BF13" s="41">
        <v>0</v>
      </c>
      <c r="BG13" s="41">
        <v>0</v>
      </c>
      <c r="BH13" s="43">
        <v>0</v>
      </c>
      <c r="BJ13" s="5" t="s">
        <v>55</v>
      </c>
      <c r="BK13" s="41">
        <v>0</v>
      </c>
      <c r="BL13" s="41">
        <v>0</v>
      </c>
      <c r="BM13" s="41">
        <v>0</v>
      </c>
      <c r="BN13" s="43">
        <v>0</v>
      </c>
      <c r="BP13" s="5" t="s">
        <v>55</v>
      </c>
      <c r="BQ13" s="41">
        <v>0</v>
      </c>
      <c r="BR13" s="41">
        <v>0</v>
      </c>
      <c r="BS13" s="41">
        <v>0</v>
      </c>
      <c r="BT13" s="43">
        <v>0</v>
      </c>
      <c r="BV13" s="5" t="s">
        <v>55</v>
      </c>
      <c r="BW13" s="41">
        <v>0</v>
      </c>
      <c r="BX13" s="41">
        <v>0</v>
      </c>
      <c r="BY13" s="41">
        <v>0</v>
      </c>
      <c r="BZ13" s="43">
        <v>0</v>
      </c>
      <c r="CB13" s="5" t="s">
        <v>55</v>
      </c>
      <c r="CC13" s="41">
        <v>0</v>
      </c>
      <c r="CD13" s="41">
        <v>0</v>
      </c>
      <c r="CE13" s="41">
        <v>0</v>
      </c>
      <c r="CF13" s="43">
        <v>0</v>
      </c>
      <c r="CH13" s="5" t="s">
        <v>55</v>
      </c>
      <c r="CI13" s="41">
        <v>0</v>
      </c>
      <c r="CJ13" s="41">
        <v>0</v>
      </c>
      <c r="CK13" s="41">
        <v>0</v>
      </c>
      <c r="CL13" s="43">
        <v>0</v>
      </c>
      <c r="CN13" s="5" t="s">
        <v>55</v>
      </c>
      <c r="CO13" s="41">
        <v>0</v>
      </c>
      <c r="CP13" s="41">
        <v>0</v>
      </c>
      <c r="CQ13" s="41">
        <v>0</v>
      </c>
      <c r="CR13" s="43">
        <v>0</v>
      </c>
      <c r="CT13" s="5" t="s">
        <v>55</v>
      </c>
      <c r="CU13" s="41">
        <v>0</v>
      </c>
      <c r="CV13" s="41">
        <v>0</v>
      </c>
      <c r="CW13" s="41">
        <v>0</v>
      </c>
      <c r="CX13" s="43">
        <v>0</v>
      </c>
      <c r="CZ13" s="5" t="s">
        <v>55</v>
      </c>
      <c r="DA13" s="41">
        <v>0</v>
      </c>
      <c r="DB13" s="41">
        <v>0</v>
      </c>
      <c r="DC13" s="41">
        <v>0</v>
      </c>
      <c r="DD13" s="43">
        <v>0</v>
      </c>
      <c r="DF13" s="5" t="s">
        <v>55</v>
      </c>
      <c r="DG13" s="41">
        <v>0</v>
      </c>
      <c r="DH13" s="41">
        <v>0</v>
      </c>
      <c r="DI13" s="41">
        <v>0</v>
      </c>
      <c r="DJ13" s="43">
        <v>0</v>
      </c>
      <c r="DL13" s="5" t="s">
        <v>55</v>
      </c>
      <c r="DM13" s="41">
        <v>0</v>
      </c>
      <c r="DN13" s="41">
        <v>0</v>
      </c>
      <c r="DO13" s="41">
        <v>0</v>
      </c>
      <c r="DP13" s="43">
        <v>0</v>
      </c>
      <c r="DR13" s="5" t="s">
        <v>55</v>
      </c>
      <c r="DS13" s="41">
        <v>0</v>
      </c>
      <c r="DT13" s="41">
        <v>0</v>
      </c>
      <c r="DU13" s="41">
        <v>0</v>
      </c>
      <c r="DV13" s="43">
        <v>0</v>
      </c>
      <c r="DX13" s="5" t="s">
        <v>55</v>
      </c>
      <c r="DY13" s="41">
        <v>0</v>
      </c>
      <c r="DZ13" s="41">
        <v>0</v>
      </c>
      <c r="EA13" s="41">
        <v>0</v>
      </c>
      <c r="EB13" s="43">
        <v>0</v>
      </c>
      <c r="ED13" s="5" t="s">
        <v>55</v>
      </c>
      <c r="EE13" s="41">
        <v>0</v>
      </c>
      <c r="EF13" s="41">
        <v>0</v>
      </c>
      <c r="EG13" s="41">
        <v>0</v>
      </c>
      <c r="EH13" s="43">
        <v>0</v>
      </c>
      <c r="EJ13" s="5" t="s">
        <v>55</v>
      </c>
      <c r="EK13" s="41">
        <v>0</v>
      </c>
      <c r="EL13" s="41">
        <v>0</v>
      </c>
      <c r="EM13" s="41">
        <v>0</v>
      </c>
      <c r="EN13" s="43">
        <v>0</v>
      </c>
      <c r="EP13" s="5" t="s">
        <v>55</v>
      </c>
      <c r="EQ13" s="41">
        <v>0</v>
      </c>
      <c r="ER13" s="41">
        <v>0</v>
      </c>
      <c r="ES13" s="41">
        <v>0</v>
      </c>
      <c r="ET13" s="43">
        <v>0</v>
      </c>
      <c r="EV13" s="5" t="s">
        <v>55</v>
      </c>
      <c r="EW13" s="41">
        <v>0</v>
      </c>
      <c r="EX13" s="41">
        <v>0</v>
      </c>
      <c r="EY13" s="41">
        <v>0</v>
      </c>
      <c r="EZ13" s="43">
        <v>0</v>
      </c>
      <c r="FB13" s="5" t="s">
        <v>55</v>
      </c>
      <c r="FC13" s="41">
        <v>0</v>
      </c>
      <c r="FD13" s="41">
        <v>0</v>
      </c>
      <c r="FE13" s="41">
        <v>0</v>
      </c>
      <c r="FF13" s="43">
        <v>0</v>
      </c>
      <c r="FH13" s="5" t="s">
        <v>55</v>
      </c>
      <c r="FI13" s="41">
        <v>0</v>
      </c>
      <c r="FJ13" s="41">
        <v>0</v>
      </c>
      <c r="FK13" s="41">
        <v>0</v>
      </c>
      <c r="FL13" s="43">
        <v>0</v>
      </c>
      <c r="FN13" s="5" t="s">
        <v>55</v>
      </c>
      <c r="FO13" s="41">
        <v>0</v>
      </c>
      <c r="FP13" s="41">
        <v>0</v>
      </c>
      <c r="FQ13" s="41">
        <v>0</v>
      </c>
      <c r="FR13" s="43">
        <v>0</v>
      </c>
      <c r="FT13" s="5" t="s">
        <v>55</v>
      </c>
      <c r="FU13" s="41">
        <v>0</v>
      </c>
      <c r="FV13" s="41">
        <v>0</v>
      </c>
      <c r="FW13" s="41">
        <v>0</v>
      </c>
      <c r="FX13" s="43">
        <v>0</v>
      </c>
      <c r="FZ13" s="5" t="s">
        <v>55</v>
      </c>
      <c r="GA13" s="41">
        <v>0</v>
      </c>
      <c r="GB13" s="41">
        <v>0</v>
      </c>
      <c r="GC13" s="41">
        <v>0</v>
      </c>
      <c r="GD13" s="43">
        <v>0</v>
      </c>
      <c r="GF13" s="5" t="s">
        <v>55</v>
      </c>
      <c r="GG13" s="41">
        <v>0</v>
      </c>
      <c r="GH13" s="41">
        <v>0</v>
      </c>
      <c r="GI13" s="41">
        <v>0</v>
      </c>
      <c r="GJ13" s="43">
        <v>0</v>
      </c>
      <c r="GL13" s="5" t="s">
        <v>55</v>
      </c>
      <c r="GM13" s="41">
        <v>0</v>
      </c>
      <c r="GN13" s="41">
        <v>0</v>
      </c>
      <c r="GO13" s="41">
        <v>0</v>
      </c>
      <c r="GP13" s="43">
        <v>0</v>
      </c>
      <c r="GR13" s="5" t="s">
        <v>55</v>
      </c>
      <c r="GS13" s="41">
        <v>0</v>
      </c>
      <c r="GT13" s="41">
        <v>0</v>
      </c>
      <c r="GU13" s="41">
        <v>0</v>
      </c>
      <c r="GV13" s="43">
        <v>0</v>
      </c>
      <c r="GX13" s="5" t="s">
        <v>55</v>
      </c>
      <c r="GY13" s="41">
        <v>0</v>
      </c>
      <c r="GZ13" s="41">
        <v>0</v>
      </c>
      <c r="HA13" s="41">
        <v>0</v>
      </c>
      <c r="HB13" s="43">
        <v>0</v>
      </c>
      <c r="HD13" s="5" t="s">
        <v>55</v>
      </c>
      <c r="HE13" s="41">
        <v>0</v>
      </c>
      <c r="HF13" s="41">
        <v>0</v>
      </c>
      <c r="HG13" s="41">
        <v>0</v>
      </c>
      <c r="HH13" s="43">
        <v>0</v>
      </c>
      <c r="HJ13" s="5" t="s">
        <v>55</v>
      </c>
      <c r="HK13" s="41">
        <v>0</v>
      </c>
      <c r="HL13" s="41">
        <v>0</v>
      </c>
      <c r="HM13" s="41">
        <v>0</v>
      </c>
      <c r="HN13" s="43">
        <v>0</v>
      </c>
      <c r="HP13" s="5" t="s">
        <v>55</v>
      </c>
      <c r="HQ13" s="41">
        <v>0</v>
      </c>
      <c r="HR13" s="41">
        <v>0</v>
      </c>
      <c r="HS13" s="41">
        <v>0</v>
      </c>
      <c r="HT13" s="43">
        <v>0</v>
      </c>
      <c r="HV13" s="5" t="s">
        <v>55</v>
      </c>
      <c r="HW13" s="41">
        <v>0</v>
      </c>
      <c r="HX13" s="41">
        <v>0</v>
      </c>
      <c r="HY13" s="41">
        <v>0</v>
      </c>
      <c r="HZ13" s="43">
        <v>0</v>
      </c>
      <c r="IB13" s="5" t="s">
        <v>55</v>
      </c>
      <c r="IC13" s="41">
        <v>0</v>
      </c>
      <c r="ID13" s="41">
        <v>0</v>
      </c>
      <c r="IE13" s="41">
        <v>0</v>
      </c>
      <c r="IF13" s="43">
        <v>0</v>
      </c>
      <c r="IH13" s="5" t="s">
        <v>55</v>
      </c>
      <c r="II13" s="41">
        <v>0</v>
      </c>
      <c r="IJ13" s="41">
        <v>0</v>
      </c>
      <c r="IK13" s="41">
        <v>0</v>
      </c>
      <c r="IL13" s="43">
        <v>0</v>
      </c>
      <c r="IN13" s="5" t="s">
        <v>55</v>
      </c>
      <c r="IO13" s="41">
        <v>0</v>
      </c>
      <c r="IP13" s="41">
        <v>0</v>
      </c>
      <c r="IQ13" s="41">
        <v>0</v>
      </c>
      <c r="IR13" s="43">
        <v>0</v>
      </c>
      <c r="IT13" s="5" t="s">
        <v>55</v>
      </c>
      <c r="IU13" s="41">
        <v>0</v>
      </c>
      <c r="IV13" s="41">
        <v>0</v>
      </c>
      <c r="IW13" s="41">
        <v>0</v>
      </c>
      <c r="IX13" s="43">
        <v>0</v>
      </c>
      <c r="IZ13" s="5" t="s">
        <v>55</v>
      </c>
      <c r="JA13" s="41">
        <v>0</v>
      </c>
      <c r="JB13" s="41">
        <v>0</v>
      </c>
      <c r="JC13" s="41">
        <v>0</v>
      </c>
      <c r="JD13" s="43">
        <v>0</v>
      </c>
    </row>
    <row r="14" spans="2:264" x14ac:dyDescent="0.25">
      <c r="B14" s="5" t="s">
        <v>36</v>
      </c>
      <c r="C14" s="41">
        <v>0</v>
      </c>
      <c r="D14" s="41">
        <v>0</v>
      </c>
      <c r="E14" s="41">
        <v>0</v>
      </c>
      <c r="F14" s="43">
        <v>0</v>
      </c>
      <c r="H14" s="5" t="s">
        <v>36</v>
      </c>
      <c r="I14" s="41">
        <v>0</v>
      </c>
      <c r="J14" s="41">
        <v>0</v>
      </c>
      <c r="K14" s="41">
        <v>0</v>
      </c>
      <c r="L14" s="43">
        <v>0</v>
      </c>
      <c r="N14" s="5" t="s">
        <v>36</v>
      </c>
      <c r="O14" s="41">
        <v>0</v>
      </c>
      <c r="P14" s="41">
        <v>0</v>
      </c>
      <c r="Q14" s="41">
        <v>0</v>
      </c>
      <c r="R14" s="43">
        <v>0</v>
      </c>
      <c r="T14" s="5" t="s">
        <v>36</v>
      </c>
      <c r="U14" s="41">
        <v>0</v>
      </c>
      <c r="V14" s="41">
        <v>0</v>
      </c>
      <c r="W14" s="41">
        <v>0</v>
      </c>
      <c r="X14" s="43">
        <v>0</v>
      </c>
      <c r="Z14" s="5" t="s">
        <v>36</v>
      </c>
      <c r="AA14" s="41">
        <v>0</v>
      </c>
      <c r="AB14" s="41">
        <v>0</v>
      </c>
      <c r="AC14" s="41">
        <v>0</v>
      </c>
      <c r="AD14" s="43">
        <v>0</v>
      </c>
      <c r="AF14" s="5" t="s">
        <v>36</v>
      </c>
      <c r="AG14" s="41">
        <v>0</v>
      </c>
      <c r="AH14" s="41">
        <v>0</v>
      </c>
      <c r="AI14" s="41">
        <v>0</v>
      </c>
      <c r="AJ14" s="56">
        <v>0</v>
      </c>
      <c r="AL14" s="5" t="s">
        <v>36</v>
      </c>
      <c r="AM14" s="41">
        <v>0</v>
      </c>
      <c r="AN14" s="41">
        <v>0</v>
      </c>
      <c r="AO14" s="41">
        <v>0</v>
      </c>
      <c r="AP14" s="56">
        <v>0</v>
      </c>
      <c r="AR14" s="5" t="s">
        <v>36</v>
      </c>
      <c r="AS14" s="41">
        <v>0</v>
      </c>
      <c r="AT14" s="41">
        <v>0</v>
      </c>
      <c r="AU14" s="41">
        <v>0</v>
      </c>
      <c r="AV14" s="56">
        <v>0</v>
      </c>
      <c r="AX14" s="5" t="s">
        <v>36</v>
      </c>
      <c r="AY14" s="41">
        <v>0</v>
      </c>
      <c r="AZ14" s="41">
        <v>0</v>
      </c>
      <c r="BA14" s="41">
        <v>0</v>
      </c>
      <c r="BB14" s="56">
        <v>0</v>
      </c>
      <c r="BD14" s="5" t="s">
        <v>36</v>
      </c>
      <c r="BE14" s="41">
        <v>0</v>
      </c>
      <c r="BF14" s="41">
        <v>0</v>
      </c>
      <c r="BG14" s="41">
        <v>0</v>
      </c>
      <c r="BH14" s="43">
        <v>0</v>
      </c>
      <c r="BJ14" s="5" t="s">
        <v>36</v>
      </c>
      <c r="BK14" s="41">
        <v>0</v>
      </c>
      <c r="BL14" s="41">
        <v>0</v>
      </c>
      <c r="BM14" s="41">
        <v>0</v>
      </c>
      <c r="BN14" s="56">
        <v>0</v>
      </c>
      <c r="BP14" s="5" t="s">
        <v>36</v>
      </c>
      <c r="BQ14" s="41">
        <v>0</v>
      </c>
      <c r="BR14" s="41">
        <v>0</v>
      </c>
      <c r="BS14" s="41">
        <v>0</v>
      </c>
      <c r="BT14" s="56">
        <v>0</v>
      </c>
      <c r="BV14" s="5" t="s">
        <v>36</v>
      </c>
      <c r="BW14" s="41">
        <v>0</v>
      </c>
      <c r="BX14" s="41">
        <v>0</v>
      </c>
      <c r="BY14" s="41">
        <v>0</v>
      </c>
      <c r="BZ14" s="56">
        <v>0</v>
      </c>
      <c r="CB14" s="5" t="s">
        <v>36</v>
      </c>
      <c r="CC14" s="41">
        <v>0</v>
      </c>
      <c r="CD14" s="41">
        <v>0</v>
      </c>
      <c r="CE14" s="41">
        <v>0</v>
      </c>
      <c r="CF14" s="56">
        <v>0</v>
      </c>
      <c r="CH14" s="5" t="s">
        <v>36</v>
      </c>
      <c r="CI14" s="41">
        <v>0</v>
      </c>
      <c r="CJ14" s="41">
        <v>0</v>
      </c>
      <c r="CK14" s="41">
        <v>0</v>
      </c>
      <c r="CL14" s="56">
        <v>0</v>
      </c>
      <c r="CN14" s="5" t="s">
        <v>36</v>
      </c>
      <c r="CO14" s="41">
        <v>0</v>
      </c>
      <c r="CP14" s="41">
        <v>0</v>
      </c>
      <c r="CQ14" s="41">
        <v>0</v>
      </c>
      <c r="CR14" s="56">
        <v>0</v>
      </c>
      <c r="CT14" s="5" t="s">
        <v>36</v>
      </c>
      <c r="CU14" s="41">
        <v>0</v>
      </c>
      <c r="CV14" s="41">
        <v>0</v>
      </c>
      <c r="CW14" s="41">
        <v>0</v>
      </c>
      <c r="CX14" s="56">
        <v>0</v>
      </c>
      <c r="CZ14" s="5" t="s">
        <v>36</v>
      </c>
      <c r="DA14" s="41">
        <v>0</v>
      </c>
      <c r="DB14" s="41">
        <v>0</v>
      </c>
      <c r="DC14" s="41">
        <v>0</v>
      </c>
      <c r="DD14" s="56">
        <v>0</v>
      </c>
      <c r="DF14" s="5" t="s">
        <v>36</v>
      </c>
      <c r="DG14" s="41">
        <v>0</v>
      </c>
      <c r="DH14" s="41">
        <v>0</v>
      </c>
      <c r="DI14" s="41">
        <v>0</v>
      </c>
      <c r="DJ14" s="56">
        <v>0</v>
      </c>
      <c r="DL14" s="5" t="s">
        <v>36</v>
      </c>
      <c r="DM14" s="41">
        <v>0</v>
      </c>
      <c r="DN14" s="41">
        <v>0</v>
      </c>
      <c r="DO14" s="41">
        <v>0</v>
      </c>
      <c r="DP14" s="56">
        <v>0</v>
      </c>
      <c r="DR14" s="5" t="s">
        <v>36</v>
      </c>
      <c r="DS14" s="41">
        <v>0</v>
      </c>
      <c r="DT14" s="41">
        <v>0</v>
      </c>
      <c r="DU14" s="41">
        <v>0</v>
      </c>
      <c r="DV14" s="56">
        <v>0</v>
      </c>
      <c r="DX14" s="5" t="s">
        <v>36</v>
      </c>
      <c r="DY14" s="41">
        <v>0</v>
      </c>
      <c r="DZ14" s="41">
        <v>0</v>
      </c>
      <c r="EA14" s="41">
        <v>0</v>
      </c>
      <c r="EB14" s="56">
        <v>0</v>
      </c>
      <c r="ED14" s="5" t="s">
        <v>36</v>
      </c>
      <c r="EE14" s="41">
        <v>0</v>
      </c>
      <c r="EF14" s="41">
        <v>0</v>
      </c>
      <c r="EG14" s="41">
        <v>0</v>
      </c>
      <c r="EH14" s="56">
        <v>0</v>
      </c>
      <c r="EJ14" s="5" t="s">
        <v>36</v>
      </c>
      <c r="EK14" s="41">
        <v>0</v>
      </c>
      <c r="EL14" s="41">
        <v>0</v>
      </c>
      <c r="EM14" s="41">
        <v>0</v>
      </c>
      <c r="EN14" s="56">
        <v>0</v>
      </c>
      <c r="EP14" s="5" t="s">
        <v>36</v>
      </c>
      <c r="EQ14" s="41">
        <v>0</v>
      </c>
      <c r="ER14" s="41">
        <v>0</v>
      </c>
      <c r="ES14" s="41">
        <v>0</v>
      </c>
      <c r="ET14" s="56">
        <v>0</v>
      </c>
      <c r="EV14" s="5" t="s">
        <v>36</v>
      </c>
      <c r="EW14" s="41">
        <v>0</v>
      </c>
      <c r="EX14" s="41">
        <v>0</v>
      </c>
      <c r="EY14" s="41">
        <v>0</v>
      </c>
      <c r="EZ14" s="56">
        <v>0</v>
      </c>
      <c r="FB14" s="5" t="s">
        <v>36</v>
      </c>
      <c r="FC14" s="41">
        <v>0</v>
      </c>
      <c r="FD14" s="41">
        <v>0</v>
      </c>
      <c r="FE14" s="41">
        <v>0</v>
      </c>
      <c r="FF14" s="56">
        <v>0</v>
      </c>
      <c r="FH14" s="5" t="s">
        <v>36</v>
      </c>
      <c r="FI14" s="41">
        <v>0</v>
      </c>
      <c r="FJ14" s="41">
        <v>0</v>
      </c>
      <c r="FK14" s="41">
        <v>0</v>
      </c>
      <c r="FL14" s="56">
        <v>0</v>
      </c>
      <c r="FN14" s="5" t="s">
        <v>36</v>
      </c>
      <c r="FO14" s="41">
        <v>0</v>
      </c>
      <c r="FP14" s="41">
        <v>0</v>
      </c>
      <c r="FQ14" s="41">
        <v>0</v>
      </c>
      <c r="FR14" s="56">
        <v>0</v>
      </c>
      <c r="FT14" s="5" t="s">
        <v>36</v>
      </c>
      <c r="FU14" s="41">
        <v>0</v>
      </c>
      <c r="FV14" s="41">
        <v>0</v>
      </c>
      <c r="FW14" s="41">
        <v>0</v>
      </c>
      <c r="FX14" s="56">
        <v>0</v>
      </c>
      <c r="FZ14" s="5" t="s">
        <v>36</v>
      </c>
      <c r="GA14" s="41">
        <v>0</v>
      </c>
      <c r="GB14" s="41">
        <v>0</v>
      </c>
      <c r="GC14" s="41">
        <v>0</v>
      </c>
      <c r="GD14" s="56">
        <v>0</v>
      </c>
      <c r="GF14" s="5" t="s">
        <v>36</v>
      </c>
      <c r="GG14" s="41">
        <v>0</v>
      </c>
      <c r="GH14" s="41">
        <v>0</v>
      </c>
      <c r="GI14" s="41">
        <v>0</v>
      </c>
      <c r="GJ14" s="56">
        <v>0</v>
      </c>
      <c r="GL14" s="5" t="s">
        <v>36</v>
      </c>
      <c r="GM14" s="41">
        <v>0</v>
      </c>
      <c r="GN14" s="41">
        <v>0</v>
      </c>
      <c r="GO14" s="41">
        <v>0</v>
      </c>
      <c r="GP14" s="56">
        <v>0</v>
      </c>
      <c r="GR14" s="5" t="s">
        <v>36</v>
      </c>
      <c r="GS14" s="41">
        <v>0</v>
      </c>
      <c r="GT14" s="41">
        <v>0</v>
      </c>
      <c r="GU14" s="41">
        <v>0</v>
      </c>
      <c r="GV14" s="56">
        <v>0</v>
      </c>
      <c r="GX14" s="5" t="s">
        <v>36</v>
      </c>
      <c r="GY14" s="41">
        <v>0</v>
      </c>
      <c r="GZ14" s="41">
        <v>0</v>
      </c>
      <c r="HA14" s="41">
        <v>0</v>
      </c>
      <c r="HB14" s="56">
        <v>0</v>
      </c>
      <c r="HD14" s="5" t="s">
        <v>36</v>
      </c>
      <c r="HE14" s="41">
        <v>0</v>
      </c>
      <c r="HF14" s="41">
        <v>0</v>
      </c>
      <c r="HG14" s="41">
        <v>0</v>
      </c>
      <c r="HH14" s="56">
        <v>0</v>
      </c>
      <c r="HJ14" s="5" t="s">
        <v>36</v>
      </c>
      <c r="HK14" s="41">
        <v>0</v>
      </c>
      <c r="HL14" s="41">
        <v>0</v>
      </c>
      <c r="HM14" s="41">
        <v>0</v>
      </c>
      <c r="HN14" s="56">
        <v>0</v>
      </c>
      <c r="HP14" s="5" t="s">
        <v>36</v>
      </c>
      <c r="HQ14" s="41">
        <v>0</v>
      </c>
      <c r="HR14" s="41">
        <v>0</v>
      </c>
      <c r="HS14" s="41">
        <v>0</v>
      </c>
      <c r="HT14" s="56">
        <v>0</v>
      </c>
      <c r="HV14" s="5" t="s">
        <v>36</v>
      </c>
      <c r="HW14" s="41">
        <v>0</v>
      </c>
      <c r="HX14" s="41">
        <v>0</v>
      </c>
      <c r="HY14" s="41">
        <v>0</v>
      </c>
      <c r="HZ14" s="56">
        <v>0</v>
      </c>
      <c r="IB14" s="5" t="s">
        <v>36</v>
      </c>
      <c r="IC14" s="41">
        <v>0</v>
      </c>
      <c r="ID14" s="41">
        <v>0</v>
      </c>
      <c r="IE14" s="41">
        <v>0</v>
      </c>
      <c r="IF14" s="56">
        <v>0</v>
      </c>
      <c r="IH14" s="5" t="s">
        <v>36</v>
      </c>
      <c r="II14" s="41">
        <v>0</v>
      </c>
      <c r="IJ14" s="41">
        <v>0</v>
      </c>
      <c r="IK14" s="41">
        <v>0</v>
      </c>
      <c r="IL14" s="56">
        <v>0</v>
      </c>
      <c r="IN14" s="5" t="s">
        <v>36</v>
      </c>
      <c r="IO14" s="41">
        <v>0</v>
      </c>
      <c r="IP14" s="41">
        <v>0</v>
      </c>
      <c r="IQ14" s="41">
        <v>0</v>
      </c>
      <c r="IR14" s="56">
        <v>0</v>
      </c>
      <c r="IT14" s="5" t="s">
        <v>36</v>
      </c>
      <c r="IU14" s="41">
        <v>0</v>
      </c>
      <c r="IV14" s="41">
        <v>0</v>
      </c>
      <c r="IW14" s="41">
        <v>0</v>
      </c>
      <c r="IX14" s="56">
        <v>0</v>
      </c>
      <c r="IZ14" s="5" t="s">
        <v>36</v>
      </c>
      <c r="JA14" s="41">
        <v>0</v>
      </c>
      <c r="JB14" s="41">
        <v>0</v>
      </c>
      <c r="JC14" s="41">
        <v>0</v>
      </c>
      <c r="JD14" s="56">
        <v>0</v>
      </c>
    </row>
    <row r="15" spans="2:264" ht="15.75" thickBot="1" x14ac:dyDescent="0.3">
      <c r="B15" s="44" t="s">
        <v>49</v>
      </c>
      <c r="C15" s="45">
        <f>SUM(C11:C14)</f>
        <v>5.9608847751719907</v>
      </c>
      <c r="D15" s="45">
        <f>SUM(D11:D14)</f>
        <v>97.938789009956764</v>
      </c>
      <c r="E15" s="45">
        <f>SUM(E11:E14)</f>
        <v>0</v>
      </c>
      <c r="F15" s="46">
        <f>SUM(F11:F14)</f>
        <v>0</v>
      </c>
      <c r="H15" s="44" t="s">
        <v>49</v>
      </c>
      <c r="I15" s="45">
        <f>SUM(I11:I14)</f>
        <v>0.9017266314415906</v>
      </c>
      <c r="J15" s="45">
        <f>SUM(J11:J14)</f>
        <v>36.511394637932824</v>
      </c>
      <c r="K15" s="45">
        <f>SUM(K11:K14)</f>
        <v>0</v>
      </c>
      <c r="L15" s="46">
        <f>SUM(L11:L14)</f>
        <v>0</v>
      </c>
      <c r="N15" s="44" t="s">
        <v>49</v>
      </c>
      <c r="O15" s="45">
        <f>SUM(O11:O14)</f>
        <v>0.9017266314415906</v>
      </c>
      <c r="P15" s="45">
        <f>SUM(P11:P14)</f>
        <v>35.294029917932761</v>
      </c>
      <c r="Q15" s="45">
        <f>SUM(Q11:Q14)</f>
        <v>0</v>
      </c>
      <c r="R15" s="46">
        <f>SUM(R11:R14)</f>
        <v>0</v>
      </c>
      <c r="T15" s="44" t="s">
        <v>49</v>
      </c>
      <c r="U15" s="45">
        <f>SUM(U11:U14)</f>
        <v>-1.5943080248340209</v>
      </c>
      <c r="V15" s="45">
        <f>SUM(V11:V14)</f>
        <v>53.945965350603643</v>
      </c>
      <c r="W15" s="45">
        <f>SUM(W11:W14)</f>
        <v>0</v>
      </c>
      <c r="X15" s="46">
        <f>SUM(X11:X14)</f>
        <v>0</v>
      </c>
      <c r="Z15" s="44" t="s">
        <v>49</v>
      </c>
      <c r="AA15" s="45">
        <f>SUM(AA11:AA14)</f>
        <v>6.3052868382657152</v>
      </c>
      <c r="AB15" s="45">
        <f>SUM(AB11:AB14)</f>
        <v>65.510281655391339</v>
      </c>
      <c r="AC15" s="45">
        <f>SUM(AC11:AC14)</f>
        <v>0</v>
      </c>
      <c r="AD15" s="46">
        <f>SUM(AD11:AD14)</f>
        <v>0</v>
      </c>
      <c r="AF15" s="44" t="s">
        <v>49</v>
      </c>
      <c r="AG15" s="45">
        <f>SUM(AG11:AG14)</f>
        <v>0</v>
      </c>
      <c r="AH15" s="45">
        <f>SUM(AH11:AH14)</f>
        <v>31.535931959999999</v>
      </c>
      <c r="AI15" s="45">
        <f>SUM(AI11:AI14)</f>
        <v>0</v>
      </c>
      <c r="AJ15" s="46">
        <f>SUM(AJ11:AJ14)</f>
        <v>0</v>
      </c>
      <c r="AL15" s="44" t="s">
        <v>49</v>
      </c>
      <c r="AM15" s="45">
        <f>SUM(AM11:AM14)</f>
        <v>0</v>
      </c>
      <c r="AN15" s="45">
        <f>SUM(AN11:AN14)</f>
        <v>36.567820080000132</v>
      </c>
      <c r="AO15" s="45">
        <f>SUM(AO11:AO14)</f>
        <v>0</v>
      </c>
      <c r="AP15" s="46">
        <f>SUM(AP11:AP14)</f>
        <v>0</v>
      </c>
      <c r="AR15" s="44" t="s">
        <v>49</v>
      </c>
      <c r="AS15" s="45">
        <f>SUM(AS11:AS14)</f>
        <v>43.781948322230846</v>
      </c>
      <c r="AT15" s="45">
        <f>SUM(AT11:AT14)</f>
        <v>229.94456251538645</v>
      </c>
      <c r="AU15" s="45">
        <f>SUM(AU11:AU14)</f>
        <v>0</v>
      </c>
      <c r="AV15" s="46">
        <f>SUM(AV11:AV14)</f>
        <v>0</v>
      </c>
      <c r="AX15" s="44" t="s">
        <v>49</v>
      </c>
      <c r="AY15" s="45">
        <f>SUM(AY11:AY14)</f>
        <v>37.459595251357371</v>
      </c>
      <c r="AZ15" s="45">
        <f>SUM(AZ11:AZ14)</f>
        <v>75.084000971825475</v>
      </c>
      <c r="BA15" s="45">
        <f>SUM(BA11:BA14)</f>
        <v>0</v>
      </c>
      <c r="BB15" s="46">
        <f>SUM(BB11:BB14)</f>
        <v>0</v>
      </c>
      <c r="BD15" s="44" t="s">
        <v>49</v>
      </c>
      <c r="BE15" s="45">
        <f>SUM(BE11:BE14)</f>
        <v>-6.3523705411232072</v>
      </c>
      <c r="BF15" s="45">
        <f>SUM(BF11:BF14)</f>
        <v>22.704724888717919</v>
      </c>
      <c r="BG15" s="45">
        <f>SUM(BG11:BG14)</f>
        <v>0</v>
      </c>
      <c r="BH15" s="46">
        <f>SUM(BH11:BH14)</f>
        <v>0</v>
      </c>
      <c r="BJ15" s="44" t="s">
        <v>49</v>
      </c>
      <c r="BK15" s="45">
        <f>SUM(BK11:BK14)</f>
        <v>13.346863336030083</v>
      </c>
      <c r="BL15" s="45">
        <f>SUM(BL11:BL14)</f>
        <v>36.312850215896276</v>
      </c>
      <c r="BM15" s="45">
        <f>SUM(BM11:BM14)</f>
        <v>0</v>
      </c>
      <c r="BN15" s="46">
        <f>SUM(BN11:BN14)</f>
        <v>0</v>
      </c>
      <c r="BP15" s="44" t="s">
        <v>49</v>
      </c>
      <c r="BQ15" s="45">
        <f>SUM(BQ11:BQ14)</f>
        <v>8.4568010295791964</v>
      </c>
      <c r="BR15" s="45">
        <f>SUM(BR11:BR14)</f>
        <v>37.771441021986249</v>
      </c>
      <c r="BS15" s="45">
        <f>SUM(BS11:BS14)</f>
        <v>0</v>
      </c>
      <c r="BT15" s="46">
        <f>SUM(BT11:BT14)</f>
        <v>0</v>
      </c>
      <c r="BV15" s="44" t="s">
        <v>49</v>
      </c>
      <c r="BW15" s="45">
        <f>SUM(BW11:BW14)</f>
        <v>24.316277064764648</v>
      </c>
      <c r="BX15" s="45">
        <f>SUM(BX11:BX14)</f>
        <v>55.150272843247791</v>
      </c>
      <c r="BY15" s="45">
        <f>SUM(BY11:BY14)</f>
        <v>0</v>
      </c>
      <c r="BZ15" s="46">
        <f>SUM(BZ11:BZ14)</f>
        <v>0</v>
      </c>
      <c r="CB15" s="44" t="s">
        <v>49</v>
      </c>
      <c r="CC15" s="45">
        <f>SUM(CC11:CC14)</f>
        <v>-2.6875980492957297</v>
      </c>
      <c r="CD15" s="45">
        <f>SUM(CD11:CD14)</f>
        <v>41.498314863931881</v>
      </c>
      <c r="CE15" s="45">
        <f>SUM(CE11:CE14)</f>
        <v>0</v>
      </c>
      <c r="CF15" s="46">
        <f>SUM(CF11:CF14)</f>
        <v>0</v>
      </c>
      <c r="CH15" s="44" t="s">
        <v>49</v>
      </c>
      <c r="CI15" s="45">
        <f>SUM(CI11:CI14)</f>
        <v>15.497364299410776</v>
      </c>
      <c r="CJ15" s="45">
        <f>SUM(CJ11:CJ14)</f>
        <v>-76.793366561630251</v>
      </c>
      <c r="CK15" s="45">
        <f>SUM(CK11:CK14)</f>
        <v>0</v>
      </c>
      <c r="CL15" s="46">
        <f>SUM(CL11:CL14)</f>
        <v>0</v>
      </c>
      <c r="CN15" s="44" t="s">
        <v>49</v>
      </c>
      <c r="CO15" s="45">
        <f>SUM(CO11:CO14)</f>
        <v>0</v>
      </c>
      <c r="CP15" s="45">
        <f>SUM(CP11:CP14)</f>
        <v>0</v>
      </c>
      <c r="CQ15" s="45">
        <f>SUM(CQ11:CQ14)</f>
        <v>0</v>
      </c>
      <c r="CR15" s="46">
        <f>SUM(CR11:CR14)</f>
        <v>0</v>
      </c>
      <c r="CT15" s="44" t="s">
        <v>49</v>
      </c>
      <c r="CU15" s="45">
        <f>SUM(CU11:CU14)</f>
        <v>0</v>
      </c>
      <c r="CV15" s="45">
        <f>SUM(CV11:CV14)</f>
        <v>0</v>
      </c>
      <c r="CW15" s="45">
        <f>SUM(CW11:CW14)</f>
        <v>0</v>
      </c>
      <c r="CX15" s="46">
        <f>SUM(CX11:CX14)</f>
        <v>0</v>
      </c>
      <c r="CZ15" s="44" t="s">
        <v>49</v>
      </c>
      <c r="DA15" s="45">
        <f>SUM(DA11:DA14)</f>
        <v>0</v>
      </c>
      <c r="DB15" s="45">
        <f>SUM(DB11:DB14)</f>
        <v>0</v>
      </c>
      <c r="DC15" s="45">
        <f>SUM(DC11:DC14)</f>
        <v>0</v>
      </c>
      <c r="DD15" s="46">
        <f>SUM(DD11:DD14)</f>
        <v>0</v>
      </c>
      <c r="DF15" s="44" t="s">
        <v>49</v>
      </c>
      <c r="DG15" s="45">
        <f>SUM(DG11:DG14)</f>
        <v>0</v>
      </c>
      <c r="DH15" s="45">
        <f>SUM(DH11:DH14)</f>
        <v>0</v>
      </c>
      <c r="DI15" s="45">
        <f>SUM(DI11:DI14)</f>
        <v>0</v>
      </c>
      <c r="DJ15" s="46">
        <f>SUM(DJ11:DJ14)</f>
        <v>0</v>
      </c>
      <c r="DL15" s="44" t="s">
        <v>49</v>
      </c>
      <c r="DM15" s="45">
        <f>SUM(DM11:DM14)</f>
        <v>0</v>
      </c>
      <c r="DN15" s="45">
        <f>SUM(DN11:DN14)</f>
        <v>0</v>
      </c>
      <c r="DO15" s="45">
        <f>SUM(DO11:DO14)</f>
        <v>0</v>
      </c>
      <c r="DP15" s="46">
        <f>SUM(DP11:DP14)</f>
        <v>0</v>
      </c>
      <c r="DR15" s="44" t="s">
        <v>49</v>
      </c>
      <c r="DS15" s="45">
        <f>SUM(DS11:DS14)</f>
        <v>0</v>
      </c>
      <c r="DT15" s="45">
        <f>SUM(DT11:DT14)</f>
        <v>0</v>
      </c>
      <c r="DU15" s="45">
        <f>SUM(DU11:DU14)</f>
        <v>0</v>
      </c>
      <c r="DV15" s="46">
        <f>SUM(DV11:DV14)</f>
        <v>0</v>
      </c>
      <c r="DX15" s="44" t="s">
        <v>49</v>
      </c>
      <c r="DY15" s="45">
        <f>SUM(DY11:DY14)</f>
        <v>0</v>
      </c>
      <c r="DZ15" s="45">
        <f>SUM(DZ11:DZ14)</f>
        <v>0</v>
      </c>
      <c r="EA15" s="45">
        <f>SUM(EA11:EA14)</f>
        <v>0</v>
      </c>
      <c r="EB15" s="46">
        <f>SUM(EB11:EB14)</f>
        <v>0</v>
      </c>
      <c r="ED15" s="44" t="s">
        <v>49</v>
      </c>
      <c r="EE15" s="45">
        <f>SUM(EE11:EE14)</f>
        <v>0</v>
      </c>
      <c r="EF15" s="45">
        <f>SUM(EF11:EF14)</f>
        <v>0</v>
      </c>
      <c r="EG15" s="45">
        <f>SUM(EG11:EG14)</f>
        <v>0</v>
      </c>
      <c r="EH15" s="46">
        <f>SUM(EH11:EH14)</f>
        <v>0</v>
      </c>
      <c r="EJ15" s="44" t="s">
        <v>49</v>
      </c>
      <c r="EK15" s="45">
        <f>SUM(EK11:EK14)</f>
        <v>0</v>
      </c>
      <c r="EL15" s="45">
        <f>SUM(EL11:EL14)</f>
        <v>0</v>
      </c>
      <c r="EM15" s="45">
        <f>SUM(EM11:EM14)</f>
        <v>0</v>
      </c>
      <c r="EN15" s="46">
        <f>SUM(EN11:EN14)</f>
        <v>0</v>
      </c>
      <c r="EP15" s="44" t="s">
        <v>49</v>
      </c>
      <c r="EQ15" s="45">
        <f>SUM(EQ11:EQ14)</f>
        <v>0</v>
      </c>
      <c r="ER15" s="45">
        <f>SUM(ER11:ER14)</f>
        <v>0</v>
      </c>
      <c r="ES15" s="45">
        <f>SUM(ES11:ES14)</f>
        <v>0</v>
      </c>
      <c r="ET15" s="46">
        <f>SUM(ET11:ET14)</f>
        <v>0</v>
      </c>
      <c r="EV15" s="44" t="s">
        <v>49</v>
      </c>
      <c r="EW15" s="45">
        <f>SUM(EW11:EW14)</f>
        <v>0</v>
      </c>
      <c r="EX15" s="45">
        <f>SUM(EX11:EX14)</f>
        <v>0</v>
      </c>
      <c r="EY15" s="45">
        <f>SUM(EY11:EY14)</f>
        <v>0</v>
      </c>
      <c r="EZ15" s="46">
        <f>SUM(EZ11:EZ14)</f>
        <v>0</v>
      </c>
      <c r="FB15" s="44" t="s">
        <v>49</v>
      </c>
      <c r="FC15" s="45">
        <f>SUM(FC11:FC14)</f>
        <v>0</v>
      </c>
      <c r="FD15" s="45">
        <f>SUM(FD11:FD14)</f>
        <v>0</v>
      </c>
      <c r="FE15" s="45">
        <f>SUM(FE11:FE14)</f>
        <v>0</v>
      </c>
      <c r="FF15" s="46">
        <f>SUM(FF11:FF14)</f>
        <v>0</v>
      </c>
      <c r="FH15" s="44" t="s">
        <v>49</v>
      </c>
      <c r="FI15" s="45">
        <f>SUM(FI11:FI14)</f>
        <v>0</v>
      </c>
      <c r="FJ15" s="45">
        <f>SUM(FJ11:FJ14)</f>
        <v>0</v>
      </c>
      <c r="FK15" s="45">
        <f>SUM(FK11:FK14)</f>
        <v>0</v>
      </c>
      <c r="FL15" s="46">
        <f>SUM(FL11:FL14)</f>
        <v>0</v>
      </c>
      <c r="FN15" s="44" t="s">
        <v>49</v>
      </c>
      <c r="FO15" s="45">
        <f>SUM(FO11:FO14)</f>
        <v>0</v>
      </c>
      <c r="FP15" s="45">
        <f>SUM(FP11:FP14)</f>
        <v>0</v>
      </c>
      <c r="FQ15" s="45">
        <f>SUM(FQ11:FQ14)</f>
        <v>0</v>
      </c>
      <c r="FR15" s="46">
        <f>SUM(FR11:FR14)</f>
        <v>0</v>
      </c>
      <c r="FT15" s="44" t="s">
        <v>49</v>
      </c>
      <c r="FU15" s="45">
        <f>SUM(FU11:FU14)</f>
        <v>0</v>
      </c>
      <c r="FV15" s="45">
        <f>SUM(FV11:FV14)</f>
        <v>0</v>
      </c>
      <c r="FW15" s="45">
        <f>SUM(FW11:FW14)</f>
        <v>0</v>
      </c>
      <c r="FX15" s="46">
        <f>SUM(FX11:FX14)</f>
        <v>0</v>
      </c>
      <c r="FZ15" s="44" t="s">
        <v>49</v>
      </c>
      <c r="GA15" s="45">
        <f>SUM(GA11:GA14)</f>
        <v>0</v>
      </c>
      <c r="GB15" s="45">
        <f>SUM(GB11:GB14)</f>
        <v>0</v>
      </c>
      <c r="GC15" s="45">
        <f>SUM(GC11:GC14)</f>
        <v>0</v>
      </c>
      <c r="GD15" s="46">
        <f>SUM(GD11:GD14)</f>
        <v>0</v>
      </c>
      <c r="GF15" s="44" t="s">
        <v>49</v>
      </c>
      <c r="GG15" s="45">
        <f>SUM(GG11:GG14)</f>
        <v>0</v>
      </c>
      <c r="GH15" s="45">
        <f>SUM(GH11:GH14)</f>
        <v>0</v>
      </c>
      <c r="GI15" s="45">
        <f>SUM(GI11:GI14)</f>
        <v>0</v>
      </c>
      <c r="GJ15" s="46">
        <f>SUM(GJ11:GJ14)</f>
        <v>0</v>
      </c>
      <c r="GL15" s="44" t="s">
        <v>49</v>
      </c>
      <c r="GM15" s="45">
        <f>SUM(GM11:GM14)</f>
        <v>0</v>
      </c>
      <c r="GN15" s="45">
        <f>SUM(GN11:GN14)</f>
        <v>0</v>
      </c>
      <c r="GO15" s="45">
        <f>SUM(GO11:GO14)</f>
        <v>0</v>
      </c>
      <c r="GP15" s="46">
        <f>SUM(GP11:GP14)</f>
        <v>0</v>
      </c>
      <c r="GR15" s="44" t="s">
        <v>49</v>
      </c>
      <c r="GS15" s="45">
        <f>SUM(GS11:GS14)</f>
        <v>0</v>
      </c>
      <c r="GT15" s="45">
        <f>SUM(GT11:GT14)</f>
        <v>0</v>
      </c>
      <c r="GU15" s="45">
        <f>SUM(GU11:GU14)</f>
        <v>0</v>
      </c>
      <c r="GV15" s="46">
        <f>SUM(GV11:GV14)</f>
        <v>0</v>
      </c>
      <c r="GX15" s="44" t="s">
        <v>49</v>
      </c>
      <c r="GY15" s="45">
        <f>SUM(GY11:GY14)</f>
        <v>0</v>
      </c>
      <c r="GZ15" s="45">
        <f>SUM(GZ11:GZ14)</f>
        <v>0</v>
      </c>
      <c r="HA15" s="45">
        <f>SUM(HA11:HA14)</f>
        <v>0</v>
      </c>
      <c r="HB15" s="46">
        <f>SUM(HB11:HB14)</f>
        <v>0</v>
      </c>
      <c r="HD15" s="44" t="s">
        <v>49</v>
      </c>
      <c r="HE15" s="45">
        <f>SUM(HE11:HE14)</f>
        <v>0</v>
      </c>
      <c r="HF15" s="45">
        <f>SUM(HF11:HF14)</f>
        <v>0</v>
      </c>
      <c r="HG15" s="45">
        <f>SUM(HG11:HG14)</f>
        <v>0</v>
      </c>
      <c r="HH15" s="46">
        <f>SUM(HH11:HH14)</f>
        <v>0</v>
      </c>
      <c r="HJ15" s="44" t="s">
        <v>49</v>
      </c>
      <c r="HK15" s="45">
        <f>SUM(HK11:HK14)</f>
        <v>0</v>
      </c>
      <c r="HL15" s="45">
        <f>SUM(HL11:HL14)</f>
        <v>0</v>
      </c>
      <c r="HM15" s="45">
        <f>SUM(HM11:HM14)</f>
        <v>0</v>
      </c>
      <c r="HN15" s="46">
        <f>SUM(HN11:HN14)</f>
        <v>0</v>
      </c>
      <c r="HP15" s="44" t="s">
        <v>49</v>
      </c>
      <c r="HQ15" s="45">
        <f>SUM(HQ11:HQ14)</f>
        <v>0</v>
      </c>
      <c r="HR15" s="45">
        <f>SUM(HR11:HR14)</f>
        <v>0</v>
      </c>
      <c r="HS15" s="45">
        <f>SUM(HS11:HS14)</f>
        <v>0</v>
      </c>
      <c r="HT15" s="46">
        <f>SUM(HT11:HT14)</f>
        <v>0</v>
      </c>
      <c r="HV15" s="44" t="s">
        <v>49</v>
      </c>
      <c r="HW15" s="45">
        <f>SUM(HW11:HW14)</f>
        <v>0</v>
      </c>
      <c r="HX15" s="45">
        <f>SUM(HX11:HX14)</f>
        <v>0</v>
      </c>
      <c r="HY15" s="45">
        <f>SUM(HY11:HY14)</f>
        <v>0</v>
      </c>
      <c r="HZ15" s="46">
        <f>SUM(HZ11:HZ14)</f>
        <v>0</v>
      </c>
      <c r="IB15" s="44" t="s">
        <v>49</v>
      </c>
      <c r="IC15" s="45">
        <f>SUM(IC11:IC14)</f>
        <v>0</v>
      </c>
      <c r="ID15" s="45">
        <f>SUM(ID11:ID14)</f>
        <v>0</v>
      </c>
      <c r="IE15" s="45">
        <f>SUM(IE11:IE14)</f>
        <v>0</v>
      </c>
      <c r="IF15" s="46">
        <f>SUM(IF11:IF14)</f>
        <v>0</v>
      </c>
      <c r="IH15" s="44" t="s">
        <v>49</v>
      </c>
      <c r="II15" s="45">
        <f>SUM(II11:II14)</f>
        <v>0</v>
      </c>
      <c r="IJ15" s="45">
        <f>SUM(IJ11:IJ14)</f>
        <v>0</v>
      </c>
      <c r="IK15" s="45">
        <f>SUM(IK11:IK14)</f>
        <v>0</v>
      </c>
      <c r="IL15" s="46">
        <f>SUM(IL11:IL14)</f>
        <v>0</v>
      </c>
      <c r="IN15" s="44" t="s">
        <v>49</v>
      </c>
      <c r="IO15" s="45">
        <f>SUM(IO11:IO14)</f>
        <v>0</v>
      </c>
      <c r="IP15" s="45">
        <f>SUM(IP11:IP14)</f>
        <v>0</v>
      </c>
      <c r="IQ15" s="45">
        <f>SUM(IQ11:IQ14)</f>
        <v>0</v>
      </c>
      <c r="IR15" s="46">
        <f>SUM(IR11:IR14)</f>
        <v>0</v>
      </c>
      <c r="IT15" s="44" t="s">
        <v>49</v>
      </c>
      <c r="IU15" s="45">
        <f>SUM(IU11:IU14)</f>
        <v>0</v>
      </c>
      <c r="IV15" s="45">
        <f>SUM(IV11:IV14)</f>
        <v>0</v>
      </c>
      <c r="IW15" s="45">
        <f>SUM(IW11:IW14)</f>
        <v>0</v>
      </c>
      <c r="IX15" s="46">
        <f>SUM(IX11:IX14)</f>
        <v>0</v>
      </c>
      <c r="IZ15" s="44" t="s">
        <v>49</v>
      </c>
      <c r="JA15" s="45">
        <f>SUM(JA11:JA14)</f>
        <v>0</v>
      </c>
      <c r="JB15" s="45">
        <f>SUM(JB11:JB14)</f>
        <v>0</v>
      </c>
      <c r="JC15" s="45">
        <f>SUM(JC11:JC14)</f>
        <v>0</v>
      </c>
      <c r="JD15" s="46">
        <f>SUM(JD11:JD14)</f>
        <v>0</v>
      </c>
    </row>
    <row r="16" spans="2:264" ht="45" x14ac:dyDescent="0.25">
      <c r="B16" s="48" t="s">
        <v>35</v>
      </c>
      <c r="C16" s="49">
        <f>(C15/C9)</f>
        <v>1.1565178911133072E-2</v>
      </c>
      <c r="D16" s="49">
        <f>(D15-C15)/C15</f>
        <v>15.430243613815017</v>
      </c>
      <c r="E16" s="49">
        <f>(E15-D15)/D15</f>
        <v>-1</v>
      </c>
      <c r="F16" s="50" t="e">
        <f>(F15-E15)/E15</f>
        <v>#DIV/0!</v>
      </c>
      <c r="H16" s="48" t="s">
        <v>35</v>
      </c>
      <c r="I16" s="49">
        <f>(I15/I9)</f>
        <v>1.8488596405429037E-3</v>
      </c>
      <c r="J16" s="49">
        <f>(J15-I15)/I15</f>
        <v>39.490536005975613</v>
      </c>
      <c r="K16" s="49">
        <f>(K15-J15)/J15</f>
        <v>-1</v>
      </c>
      <c r="L16" s="50" t="e">
        <f>(L15-K15)/K15</f>
        <v>#DIV/0!</v>
      </c>
      <c r="N16" s="48" t="s">
        <v>35</v>
      </c>
      <c r="O16" s="49">
        <f>(O15/O9)</f>
        <v>1.8488596405429037E-3</v>
      </c>
      <c r="P16" s="49">
        <f>(P15-O15)/O15</f>
        <v>38.14049855831383</v>
      </c>
      <c r="Q16" s="49">
        <f>(Q15-P15)/P15</f>
        <v>-1</v>
      </c>
      <c r="R16" s="50" t="e">
        <f>(R15-Q15)/Q15</f>
        <v>#DIV/0!</v>
      </c>
      <c r="T16" s="48" t="s">
        <v>35</v>
      </c>
      <c r="U16" s="49">
        <f>(U15/U9)</f>
        <v>-2.4733857798504831E-3</v>
      </c>
      <c r="V16" s="49">
        <f>(V15-U15)/U15</f>
        <v>-34.83660152887947</v>
      </c>
      <c r="W16" s="49">
        <f>(W15-V15)/V15</f>
        <v>-1</v>
      </c>
      <c r="X16" s="50" t="e">
        <f>(X15-W15)/W15</f>
        <v>#DIV/0!</v>
      </c>
      <c r="Z16" s="48" t="s">
        <v>35</v>
      </c>
      <c r="AA16" s="49">
        <f>(AA15/AA9)</f>
        <v>1.1337793568249314E-2</v>
      </c>
      <c r="AB16" s="49">
        <f>(AB15-AA15)/AA15</f>
        <v>9.3897385377966565</v>
      </c>
      <c r="AC16" s="49">
        <f>(AC15-AB15)/AB15</f>
        <v>-1</v>
      </c>
      <c r="AD16" s="50" t="e">
        <f>(AD15-AC15)/AC15</f>
        <v>#DIV/0!</v>
      </c>
      <c r="AF16" s="48" t="s">
        <v>35</v>
      </c>
      <c r="AG16" s="49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35</v>
      </c>
      <c r="AM16" s="49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35</v>
      </c>
      <c r="AS16" s="49">
        <f>(AS15/AS9)</f>
        <v>3.49071777588233E-2</v>
      </c>
      <c r="AT16" s="49">
        <f>(AT15-AS15)/AS15</f>
        <v>4.2520404259540259</v>
      </c>
      <c r="AU16" s="49">
        <f>(AU15-AT15)/AT15</f>
        <v>-1</v>
      </c>
      <c r="AV16" s="50" t="e">
        <f>(AV15-AU15)/AU15</f>
        <v>#DIV/0!</v>
      </c>
      <c r="AX16" s="48" t="s">
        <v>35</v>
      </c>
      <c r="AY16" s="49">
        <f>(AY15/AY9)</f>
        <v>5.6776100515246737E-2</v>
      </c>
      <c r="AZ16" s="49">
        <f>(AZ15-AY15)/AY15</f>
        <v>1.0043996863288256</v>
      </c>
      <c r="BA16" s="49">
        <f>(BA15-AZ15)/AZ15</f>
        <v>-1</v>
      </c>
      <c r="BB16" s="50" t="e">
        <f>(BB15-BA15)/BA15</f>
        <v>#DIV/0!</v>
      </c>
      <c r="BD16" s="48" t="s">
        <v>35</v>
      </c>
      <c r="BE16" s="49">
        <f>(BE15/BE9)</f>
        <v>-1.4049562487713387E-2</v>
      </c>
      <c r="BF16" s="49">
        <f>(BF15-BE15)/BE15</f>
        <v>-4.5742129244090561</v>
      </c>
      <c r="BG16" s="49">
        <f>(BG15-BF15)/BF15</f>
        <v>-1</v>
      </c>
      <c r="BH16" s="50" t="e">
        <f>(BH15-BG15)/BG15</f>
        <v>#DIV/0!</v>
      </c>
      <c r="BJ16" s="48" t="s">
        <v>35</v>
      </c>
      <c r="BK16" s="49">
        <f>(BK15/BK9)</f>
        <v>3.1256773292578505E-2</v>
      </c>
      <c r="BL16" s="49">
        <f>(BL15-BK15)/BK15</f>
        <v>1.7207029323413483</v>
      </c>
      <c r="BM16" s="49">
        <f>(BM15-BL15)/BL15</f>
        <v>-1</v>
      </c>
      <c r="BN16" s="50" t="e">
        <f>(BN15-BM15)/BM15</f>
        <v>#DIV/0!</v>
      </c>
      <c r="BP16" s="48" t="s">
        <v>35</v>
      </c>
      <c r="BQ16" s="49">
        <f>(BQ15/BQ9)</f>
        <v>1.3844239046701925E-2</v>
      </c>
      <c r="BR16" s="49">
        <f>(BR15-BQ15)/BQ15</f>
        <v>3.4663982148656185</v>
      </c>
      <c r="BS16" s="49">
        <f>(BS15-BR15)/BR15</f>
        <v>-1</v>
      </c>
      <c r="BT16" s="50" t="e">
        <f>(BT15-BS15)/BS15</f>
        <v>#DIV/0!</v>
      </c>
      <c r="BV16" s="48" t="s">
        <v>35</v>
      </c>
      <c r="BW16" s="49">
        <f>(BW15/BW9)</f>
        <v>5.7317502193211731E-2</v>
      </c>
      <c r="BX16" s="49">
        <f>(BX15-BW15)/BW15</f>
        <v>1.2680393341611884</v>
      </c>
      <c r="BY16" s="49">
        <f>(BY15-BX15)/BX15</f>
        <v>-1</v>
      </c>
      <c r="BZ16" s="50" t="e">
        <f>(BZ15-BY15)/BY15</f>
        <v>#DIV/0!</v>
      </c>
      <c r="CB16" s="48" t="s">
        <v>35</v>
      </c>
      <c r="CC16" s="49">
        <f>(CC15/CC9)</f>
        <v>-4.5838960304177018E-3</v>
      </c>
      <c r="CD16" s="49">
        <f>(CD15-CC15)/CC15</f>
        <v>-16.440670108689165</v>
      </c>
      <c r="CE16" s="49">
        <f>(CE15-CD15)/CD15</f>
        <v>-1</v>
      </c>
      <c r="CF16" s="50" t="e">
        <f>(CF15-CE15)/CE15</f>
        <v>#DIV/0!</v>
      </c>
      <c r="CH16" s="48" t="s">
        <v>35</v>
      </c>
      <c r="CI16" s="49">
        <f>(CI15/CI9)</f>
        <v>2.9689988016172685E-2</v>
      </c>
      <c r="CJ16" s="49">
        <f>(CJ15-CI15)/CI15</f>
        <v>-5.9552533629573388</v>
      </c>
      <c r="CK16" s="49">
        <f>(CK15-CJ15)/CJ15</f>
        <v>-1</v>
      </c>
      <c r="CL16" s="50" t="e">
        <f>(CL15-CK15)/CK15</f>
        <v>#DIV/0!</v>
      </c>
      <c r="CN16" s="48" t="s">
        <v>35</v>
      </c>
      <c r="CO16" s="54" t="e">
        <f>(CO15/CO9)</f>
        <v>#DIV/0!</v>
      </c>
      <c r="CP16" s="49" t="e">
        <f>(CP15-CO15)/CO15</f>
        <v>#DIV/0!</v>
      </c>
      <c r="CQ16" s="49" t="e">
        <f>(CQ15-CP15)/CP15</f>
        <v>#DIV/0!</v>
      </c>
      <c r="CR16" s="50" t="e">
        <f>(CR15-CQ15)/CQ15</f>
        <v>#DIV/0!</v>
      </c>
      <c r="CT16" s="48" t="s">
        <v>35</v>
      </c>
      <c r="CU16" s="54" t="e">
        <f>(CU15/CU9)</f>
        <v>#DIV/0!</v>
      </c>
      <c r="CV16" s="49" t="e">
        <f>(CV15-CU15)/CU15</f>
        <v>#DIV/0!</v>
      </c>
      <c r="CW16" s="49" t="e">
        <f>(CW15-CV15)/CV15</f>
        <v>#DIV/0!</v>
      </c>
      <c r="CX16" s="50" t="e">
        <f>(CX15-CW15)/CW15</f>
        <v>#DIV/0!</v>
      </c>
      <c r="CZ16" s="48" t="s">
        <v>35</v>
      </c>
      <c r="DA16" s="54" t="e">
        <f>(DA15/DA9)</f>
        <v>#DIV/0!</v>
      </c>
      <c r="DB16" s="49" t="e">
        <f>(DB15-DA15)/DA15</f>
        <v>#DIV/0!</v>
      </c>
      <c r="DC16" s="49" t="e">
        <f>(DC15-DB15)/DB15</f>
        <v>#DIV/0!</v>
      </c>
      <c r="DD16" s="50" t="e">
        <f>(DD15-DC15)/DC15</f>
        <v>#DIV/0!</v>
      </c>
      <c r="DF16" s="48" t="s">
        <v>35</v>
      </c>
      <c r="DG16" s="54" t="e">
        <f>(DG15/DG9)</f>
        <v>#DIV/0!</v>
      </c>
      <c r="DH16" s="49" t="e">
        <f>(DH15-DG15)/DG15</f>
        <v>#DIV/0!</v>
      </c>
      <c r="DI16" s="49" t="e">
        <f>(DI15-DH15)/DH15</f>
        <v>#DIV/0!</v>
      </c>
      <c r="DJ16" s="50" t="e">
        <f>(DJ15-DI15)/DI15</f>
        <v>#DIV/0!</v>
      </c>
      <c r="DL16" s="48" t="s">
        <v>35</v>
      </c>
      <c r="DM16" s="54" t="e">
        <f>(DM15/DM9)</f>
        <v>#DIV/0!</v>
      </c>
      <c r="DN16" s="49" t="e">
        <f>(DN15-DM15)/DM15</f>
        <v>#DIV/0!</v>
      </c>
      <c r="DO16" s="49" t="e">
        <f>(DO15-DN15)/DN15</f>
        <v>#DIV/0!</v>
      </c>
      <c r="DP16" s="50" t="e">
        <f>(DP15-DO15)/DO15</f>
        <v>#DIV/0!</v>
      </c>
      <c r="DR16" s="48" t="s">
        <v>35</v>
      </c>
      <c r="DS16" s="54" t="e">
        <f>(DS15/DS9)</f>
        <v>#DIV/0!</v>
      </c>
      <c r="DT16" s="49" t="e">
        <f>(DT15-DS15)/DS15</f>
        <v>#DIV/0!</v>
      </c>
      <c r="DU16" s="49" t="e">
        <f>(DU15-DT15)/DT15</f>
        <v>#DIV/0!</v>
      </c>
      <c r="DV16" s="50" t="e">
        <f>(DV15-DU15)/DU15</f>
        <v>#DIV/0!</v>
      </c>
      <c r="DX16" s="48" t="s">
        <v>35</v>
      </c>
      <c r="DY16" s="54" t="e">
        <f>(DY15/DY9)</f>
        <v>#DIV/0!</v>
      </c>
      <c r="DZ16" s="49" t="e">
        <f>(DZ15-DY15)/DY15</f>
        <v>#DIV/0!</v>
      </c>
      <c r="EA16" s="49" t="e">
        <f>(EA15-DZ15)/DZ15</f>
        <v>#DIV/0!</v>
      </c>
      <c r="EB16" s="50" t="e">
        <f>(EB15-EA15)/EA15</f>
        <v>#DIV/0!</v>
      </c>
      <c r="ED16" s="48" t="s">
        <v>35</v>
      </c>
      <c r="EE16" s="54" t="e">
        <f>(EE15/EE9)</f>
        <v>#DIV/0!</v>
      </c>
      <c r="EF16" s="49" t="e">
        <f>(EF15-EE15)/EE15</f>
        <v>#DIV/0!</v>
      </c>
      <c r="EG16" s="49" t="e">
        <f>(EG15-EF15)/EF15</f>
        <v>#DIV/0!</v>
      </c>
      <c r="EH16" s="50" t="e">
        <f>(EH15-EG15)/EG15</f>
        <v>#DIV/0!</v>
      </c>
      <c r="EJ16" s="48" t="s">
        <v>35</v>
      </c>
      <c r="EK16" s="54" t="e">
        <f>(EK15/EK9)</f>
        <v>#DIV/0!</v>
      </c>
      <c r="EL16" s="49" t="e">
        <f>(EL15-EK15)/EK15</f>
        <v>#DIV/0!</v>
      </c>
      <c r="EM16" s="49" t="e">
        <f>(EM15-EL15)/EL15</f>
        <v>#DIV/0!</v>
      </c>
      <c r="EN16" s="50" t="e">
        <f>(EN15-EM15)/EM15</f>
        <v>#DIV/0!</v>
      </c>
      <c r="EP16" s="48" t="s">
        <v>35</v>
      </c>
      <c r="EQ16" s="54" t="e">
        <f>(EQ15/EQ9)</f>
        <v>#DIV/0!</v>
      </c>
      <c r="ER16" s="49" t="e">
        <f>(ER15-EQ15)/EQ15</f>
        <v>#DIV/0!</v>
      </c>
      <c r="ES16" s="49" t="e">
        <f>(ES15-ER15)/ER15</f>
        <v>#DIV/0!</v>
      </c>
      <c r="ET16" s="50" t="e">
        <f>(ET15-ES15)/ES15</f>
        <v>#DIV/0!</v>
      </c>
      <c r="EV16" s="48" t="s">
        <v>35</v>
      </c>
      <c r="EW16" s="54" t="e">
        <f>(EW15/EW9)</f>
        <v>#DIV/0!</v>
      </c>
      <c r="EX16" s="49" t="e">
        <f>(EX15-EW15)/EW15</f>
        <v>#DIV/0!</v>
      </c>
      <c r="EY16" s="49" t="e">
        <f>(EY15-EX15)/EX15</f>
        <v>#DIV/0!</v>
      </c>
      <c r="EZ16" s="50" t="e">
        <f>(EZ15-EY15)/EY15</f>
        <v>#DIV/0!</v>
      </c>
      <c r="FB16" s="48" t="s">
        <v>35</v>
      </c>
      <c r="FC16" s="54" t="e">
        <f>(FC15/FC9)</f>
        <v>#DIV/0!</v>
      </c>
      <c r="FD16" s="49" t="e">
        <f>(FD15-FC15)/FC15</f>
        <v>#DIV/0!</v>
      </c>
      <c r="FE16" s="49" t="e">
        <f>(FE15-FD15)/FD15</f>
        <v>#DIV/0!</v>
      </c>
      <c r="FF16" s="50" t="e">
        <f>(FF15-FE15)/FE15</f>
        <v>#DIV/0!</v>
      </c>
      <c r="FH16" s="48" t="s">
        <v>35</v>
      </c>
      <c r="FI16" s="54" t="e">
        <f>(FI15/FI9)</f>
        <v>#DIV/0!</v>
      </c>
      <c r="FJ16" s="49" t="e">
        <f>(FJ15-FI15)/FI15</f>
        <v>#DIV/0!</v>
      </c>
      <c r="FK16" s="49" t="e">
        <f>(FK15-FJ15)/FJ15</f>
        <v>#DIV/0!</v>
      </c>
      <c r="FL16" s="50" t="e">
        <f>(FL15-FK15)/FK15</f>
        <v>#DIV/0!</v>
      </c>
      <c r="FN16" s="48" t="s">
        <v>35</v>
      </c>
      <c r="FO16" s="54" t="e">
        <f>(FO15/FO9)</f>
        <v>#DIV/0!</v>
      </c>
      <c r="FP16" s="49" t="e">
        <f>(FP15-FO15)/FO15</f>
        <v>#DIV/0!</v>
      </c>
      <c r="FQ16" s="49" t="e">
        <f>(FQ15-FP15)/FP15</f>
        <v>#DIV/0!</v>
      </c>
      <c r="FR16" s="50" t="e">
        <f>(FR15-FQ15)/FQ15</f>
        <v>#DIV/0!</v>
      </c>
      <c r="FT16" s="48" t="s">
        <v>35</v>
      </c>
      <c r="FU16" s="54" t="e">
        <f>(FU15/FU9)</f>
        <v>#DIV/0!</v>
      </c>
      <c r="FV16" s="49" t="e">
        <f>(FV15-FU15)/FU15</f>
        <v>#DIV/0!</v>
      </c>
      <c r="FW16" s="49" t="e">
        <f>(FW15-FV15)/FV15</f>
        <v>#DIV/0!</v>
      </c>
      <c r="FX16" s="50" t="e">
        <f>(FX15-FW15)/FW15</f>
        <v>#DIV/0!</v>
      </c>
      <c r="FZ16" s="48" t="s">
        <v>35</v>
      </c>
      <c r="GA16" s="54" t="e">
        <f>(GA15/GA9)</f>
        <v>#DIV/0!</v>
      </c>
      <c r="GB16" s="49" t="e">
        <f>(GB15-GA15)/GA15</f>
        <v>#DIV/0!</v>
      </c>
      <c r="GC16" s="49" t="e">
        <f>(GC15-GB15)/GB15</f>
        <v>#DIV/0!</v>
      </c>
      <c r="GD16" s="50" t="e">
        <f>(GD15-GC15)/GC15</f>
        <v>#DIV/0!</v>
      </c>
      <c r="GF16" s="48" t="s">
        <v>35</v>
      </c>
      <c r="GG16" s="54" t="e">
        <f>(GG15/GG9)</f>
        <v>#DIV/0!</v>
      </c>
      <c r="GH16" s="49" t="e">
        <f>(GH15-GG15)/GG15</f>
        <v>#DIV/0!</v>
      </c>
      <c r="GI16" s="49" t="e">
        <f>(GI15-GH15)/GH15</f>
        <v>#DIV/0!</v>
      </c>
      <c r="GJ16" s="50" t="e">
        <f>(GJ15-GI15)/GI15</f>
        <v>#DIV/0!</v>
      </c>
      <c r="GL16" s="48" t="s">
        <v>35</v>
      </c>
      <c r="GM16" s="54" t="e">
        <f>(GM15/GM9)</f>
        <v>#DIV/0!</v>
      </c>
      <c r="GN16" s="49" t="e">
        <f>(GN15-GM15)/GM15</f>
        <v>#DIV/0!</v>
      </c>
      <c r="GO16" s="49" t="e">
        <f>(GO15-GN15)/GN15</f>
        <v>#DIV/0!</v>
      </c>
      <c r="GP16" s="50" t="e">
        <f>(GP15-GO15)/GO15</f>
        <v>#DIV/0!</v>
      </c>
      <c r="GR16" s="48" t="s">
        <v>35</v>
      </c>
      <c r="GS16" s="54" t="e">
        <f>(GS15/GS9)</f>
        <v>#DIV/0!</v>
      </c>
      <c r="GT16" s="49" t="e">
        <f>(GT15-GS15)/GS15</f>
        <v>#DIV/0!</v>
      </c>
      <c r="GU16" s="49" t="e">
        <f>(GU15-GT15)/GT15</f>
        <v>#DIV/0!</v>
      </c>
      <c r="GV16" s="50" t="e">
        <f>(GV15-GU15)/GU15</f>
        <v>#DIV/0!</v>
      </c>
      <c r="GX16" s="48" t="s">
        <v>35</v>
      </c>
      <c r="GY16" s="54" t="e">
        <f>(GY15/GY9)</f>
        <v>#DIV/0!</v>
      </c>
      <c r="GZ16" s="49" t="e">
        <f>(GZ15-GY15)/GY15</f>
        <v>#DIV/0!</v>
      </c>
      <c r="HA16" s="49" t="e">
        <f>(HA15-GZ15)/GZ15</f>
        <v>#DIV/0!</v>
      </c>
      <c r="HB16" s="50" t="e">
        <f>(HB15-HA15)/HA15</f>
        <v>#DIV/0!</v>
      </c>
      <c r="HD16" s="48" t="s">
        <v>35</v>
      </c>
      <c r="HE16" s="54" t="e">
        <f>(HE15/HE9)</f>
        <v>#DIV/0!</v>
      </c>
      <c r="HF16" s="49" t="e">
        <f>(HF15-HE15)/HE15</f>
        <v>#DIV/0!</v>
      </c>
      <c r="HG16" s="49" t="e">
        <f>(HG15-HF15)/HF15</f>
        <v>#DIV/0!</v>
      </c>
      <c r="HH16" s="50" t="e">
        <f>(HH15-HG15)/HG15</f>
        <v>#DIV/0!</v>
      </c>
      <c r="HJ16" s="48" t="s">
        <v>35</v>
      </c>
      <c r="HK16" s="54" t="e">
        <f>(HK15/HK9)</f>
        <v>#DIV/0!</v>
      </c>
      <c r="HL16" s="49" t="e">
        <f>(HL15-HK15)/HK15</f>
        <v>#DIV/0!</v>
      </c>
      <c r="HM16" s="49" t="e">
        <f>(HM15-HL15)/HL15</f>
        <v>#DIV/0!</v>
      </c>
      <c r="HN16" s="50" t="e">
        <f>(HN15-HM15)/HM15</f>
        <v>#DIV/0!</v>
      </c>
      <c r="HP16" s="48" t="s">
        <v>35</v>
      </c>
      <c r="HQ16" s="54" t="e">
        <f>(HQ15/HQ9)</f>
        <v>#DIV/0!</v>
      </c>
      <c r="HR16" s="49" t="e">
        <f>(HR15-HQ15)/HQ15</f>
        <v>#DIV/0!</v>
      </c>
      <c r="HS16" s="49" t="e">
        <f>(HS15-HR15)/HR15</f>
        <v>#DIV/0!</v>
      </c>
      <c r="HT16" s="50" t="e">
        <f>(HT15-HS15)/HS15</f>
        <v>#DIV/0!</v>
      </c>
      <c r="HV16" s="48" t="s">
        <v>35</v>
      </c>
      <c r="HW16" s="54" t="e">
        <f>(HW15/HW9)</f>
        <v>#DIV/0!</v>
      </c>
      <c r="HX16" s="49" t="e">
        <f>(HX15-HW15)/HW15</f>
        <v>#DIV/0!</v>
      </c>
      <c r="HY16" s="49" t="e">
        <f>(HY15-HX15)/HX15</f>
        <v>#DIV/0!</v>
      </c>
      <c r="HZ16" s="50" t="e">
        <f>(HZ15-HY15)/HY15</f>
        <v>#DIV/0!</v>
      </c>
      <c r="IB16" s="48" t="s">
        <v>35</v>
      </c>
      <c r="IC16" s="54" t="e">
        <f>(IC15/IC9)</f>
        <v>#DIV/0!</v>
      </c>
      <c r="ID16" s="49" t="e">
        <f>(ID15-IC15)/IC15</f>
        <v>#DIV/0!</v>
      </c>
      <c r="IE16" s="49" t="e">
        <f>(IE15-ID15)/ID15</f>
        <v>#DIV/0!</v>
      </c>
      <c r="IF16" s="50" t="e">
        <f>(IF15-IE15)/IE15</f>
        <v>#DIV/0!</v>
      </c>
      <c r="IH16" s="48" t="s">
        <v>35</v>
      </c>
      <c r="II16" s="54" t="e">
        <f>(II15/II9)</f>
        <v>#DIV/0!</v>
      </c>
      <c r="IJ16" s="49" t="e">
        <f>(IJ15-II15)/II15</f>
        <v>#DIV/0!</v>
      </c>
      <c r="IK16" s="49" t="e">
        <f>(IK15-IJ15)/IJ15</f>
        <v>#DIV/0!</v>
      </c>
      <c r="IL16" s="50" t="e">
        <f>(IL15-IK15)/IK15</f>
        <v>#DIV/0!</v>
      </c>
      <c r="IN16" s="48" t="s">
        <v>35</v>
      </c>
      <c r="IO16" s="54" t="e">
        <f>(IO15/IO9)</f>
        <v>#DIV/0!</v>
      </c>
      <c r="IP16" s="49" t="e">
        <f>(IP15-IO15)/IO15</f>
        <v>#DIV/0!</v>
      </c>
      <c r="IQ16" s="49" t="e">
        <f>(IQ15-IP15)/IP15</f>
        <v>#DIV/0!</v>
      </c>
      <c r="IR16" s="50" t="e">
        <f>(IR15-IQ15)/IQ15</f>
        <v>#DIV/0!</v>
      </c>
      <c r="IT16" s="48" t="s">
        <v>35</v>
      </c>
      <c r="IU16" s="54" t="e">
        <f>(IU15/IU9)</f>
        <v>#DIV/0!</v>
      </c>
      <c r="IV16" s="49" t="e">
        <f>(IV15-IU15)/IU15</f>
        <v>#DIV/0!</v>
      </c>
      <c r="IW16" s="49" t="e">
        <f>(IW15-IV15)/IV15</f>
        <v>#DIV/0!</v>
      </c>
      <c r="IX16" s="50" t="e">
        <f>(IX15-IW15)/IW15</f>
        <v>#DIV/0!</v>
      </c>
      <c r="IZ16" s="48" t="s">
        <v>35</v>
      </c>
      <c r="JA16" s="54" t="e">
        <f>(JA15/JA9)</f>
        <v>#DIV/0!</v>
      </c>
      <c r="JB16" s="49" t="e">
        <f>(JB15-JA15)/JA15</f>
        <v>#DIV/0!</v>
      </c>
      <c r="JC16" s="49" t="e">
        <f>(JC15-JB15)/JB15</f>
        <v>#DIV/0!</v>
      </c>
      <c r="JD16" s="50" t="e">
        <f>(JD15-JC15)/JC15</f>
        <v>#DIV/0!</v>
      </c>
    </row>
    <row r="17" spans="2:264" ht="75.75" thickBot="1" x14ac:dyDescent="0.3">
      <c r="B17" s="8" t="s">
        <v>40</v>
      </c>
      <c r="C17" s="51">
        <f>C15/C9</f>
        <v>1.1565178911133072E-2</v>
      </c>
      <c r="D17" s="51">
        <f>SUM(C15:D15)/C9</f>
        <v>0.20158388585840534</v>
      </c>
      <c r="E17" s="51">
        <f>SUM(C15:E15)/C9</f>
        <v>0.20158388585840534</v>
      </c>
      <c r="F17" s="52" cm="1">
        <f t="array" ref="F17">SUM(C15:F15/C9)</f>
        <v>0.20158388585840534</v>
      </c>
      <c r="H17" s="8" t="s">
        <v>40</v>
      </c>
      <c r="I17" s="51">
        <f>I15/I9</f>
        <v>1.8488596405429037E-3</v>
      </c>
      <c r="J17" s="51">
        <f>SUM(I15:J15)/I9</f>
        <v>7.6710177485940473E-2</v>
      </c>
      <c r="K17" s="51">
        <f>SUM(I15:K15)/I9</f>
        <v>7.6710177485940473E-2</v>
      </c>
      <c r="L17" s="52" cm="1">
        <f t="array" ref="L17">SUM(I15:L15/I9)</f>
        <v>7.6710177485940473E-2</v>
      </c>
      <c r="N17" s="8" t="s">
        <v>40</v>
      </c>
      <c r="O17" s="51">
        <f>O15/O9</f>
        <v>1.8488596405429037E-3</v>
      </c>
      <c r="P17" s="51">
        <f>SUM(O15:P15)/O9</f>
        <v>7.4214147735737049E-2</v>
      </c>
      <c r="Q17" s="51">
        <f>SUM(O15:Q15)/O9</f>
        <v>7.4214147735737049E-2</v>
      </c>
      <c r="R17" s="52" cm="1">
        <f t="array" ref="R17">SUM(O15:R15/O9)</f>
        <v>7.4214147735737049E-2</v>
      </c>
      <c r="T17" s="8" t="s">
        <v>40</v>
      </c>
      <c r="U17" s="51">
        <f>U15/U9</f>
        <v>-2.4733857798504831E-3</v>
      </c>
      <c r="V17" s="51">
        <f>SUM(U15:V15)/U9</f>
        <v>8.121758328014711E-2</v>
      </c>
      <c r="W17" s="51">
        <f>SUM(U15:W15)/U9</f>
        <v>8.121758328014711E-2</v>
      </c>
      <c r="X17" s="52" cm="1">
        <f t="array" ref="X17">SUM(U15:X15/U9)</f>
        <v>8.121758328014711E-2</v>
      </c>
      <c r="Z17" s="8" t="s">
        <v>40</v>
      </c>
      <c r="AA17" s="51">
        <f>AA15/AA9</f>
        <v>1.1337793568249314E-2</v>
      </c>
      <c r="AB17" s="51">
        <f>SUM(AA15:AB15)/AA9</f>
        <v>0.1291345043378723</v>
      </c>
      <c r="AC17" s="51">
        <f>SUM(AA15:AC15)/AA9</f>
        <v>0.1291345043378723</v>
      </c>
      <c r="AD17" s="52" cm="1">
        <f t="array" ref="AD17">SUM(AA15:AD15/AA9)</f>
        <v>0.1291345043378723</v>
      </c>
      <c r="AF17" s="8" t="s">
        <v>40</v>
      </c>
      <c r="AG17" s="51">
        <f>AG15/AG9</f>
        <v>0</v>
      </c>
      <c r="AH17" s="51">
        <f>SUM(AG15:AH15)/AG9</f>
        <v>6.1267559724406999E-2</v>
      </c>
      <c r="AI17" s="51">
        <f>SUM(AG15:AI15)/AG9</f>
        <v>6.1267559724406999E-2</v>
      </c>
      <c r="AJ17" s="52" cm="1">
        <f t="array" ref="AJ17">SUM(AG15:AJ15/AG9)</f>
        <v>6.1267559724406999E-2</v>
      </c>
      <c r="AL17" s="8" t="s">
        <v>40</v>
      </c>
      <c r="AM17" s="51">
        <f>AM15/AM9</f>
        <v>0</v>
      </c>
      <c r="AN17" s="51">
        <f>SUM(AM15:AN15)/AM9</f>
        <v>7.2154820133088743E-2</v>
      </c>
      <c r="AO17" s="51">
        <f>SUM(AM15:AO15)/AM9</f>
        <v>7.2154820133088743E-2</v>
      </c>
      <c r="AP17" s="52" cm="1">
        <f t="array" ref="AP17">SUM(AM15:AP15/AM9)</f>
        <v>7.2154820133088743E-2</v>
      </c>
      <c r="AR17" s="8" t="s">
        <v>40</v>
      </c>
      <c r="AS17" s="51">
        <f>AS15/AS9</f>
        <v>3.49071777588233E-2</v>
      </c>
      <c r="AT17" s="51">
        <f>SUM(AS15:AT15)/AS9</f>
        <v>0.21824108650412652</v>
      </c>
      <c r="AU17" s="51">
        <f>SUM(AS15:AU15)/AS9</f>
        <v>0.21824108650412652</v>
      </c>
      <c r="AV17" s="52" cm="1">
        <f t="array" ref="AV17">SUM(AS15:AV15/AS9)</f>
        <v>0.21824108650412652</v>
      </c>
      <c r="AX17" s="8" t="s">
        <v>40</v>
      </c>
      <c r="AY17" s="51">
        <f>AY15/AY9</f>
        <v>5.6776100515246737E-2</v>
      </c>
      <c r="AZ17" s="51">
        <f>SUM(AY15:AZ15)/AY9</f>
        <v>0.17057809857898118</v>
      </c>
      <c r="BA17" s="51">
        <f>SUM(AY15:BA15)/AY9</f>
        <v>0.17057809857898118</v>
      </c>
      <c r="BB17" s="52" cm="1">
        <f t="array" ref="BB17">SUM(AY15:BB15/AY9)</f>
        <v>0.17057809857898118</v>
      </c>
      <c r="BD17" s="8" t="s">
        <v>40</v>
      </c>
      <c r="BE17" s="51">
        <f>BE15/BE9</f>
        <v>-1.4049562487713387E-2</v>
      </c>
      <c r="BF17" s="51">
        <f>SUM(BE15:BF15)/BE9</f>
        <v>3.6166565338164459E-2</v>
      </c>
      <c r="BG17" s="51">
        <f>SUM(BE15:BG15)/BE9</f>
        <v>3.6166565338164459E-2</v>
      </c>
      <c r="BH17" s="52" cm="1">
        <f t="array" ref="BH17">SUM(BE15:BH15/BE9)</f>
        <v>3.6166565338164459E-2</v>
      </c>
      <c r="BJ17" s="8" t="s">
        <v>40</v>
      </c>
      <c r="BK17" s="51">
        <f>BK15/BK9</f>
        <v>3.1256773292578505E-2</v>
      </c>
      <c r="BL17" s="51">
        <f>SUM(BK15:BL15)/BK9</f>
        <v>0.11629716804522558</v>
      </c>
      <c r="BM17" s="51">
        <f>SUM(BK15:BM15)/BK9</f>
        <v>0.11629716804522558</v>
      </c>
      <c r="BN17" s="52" cm="1">
        <f t="array" ref="BN17">SUM(BK15:BN15/BK9)</f>
        <v>0.11629716804522558</v>
      </c>
      <c r="BP17" s="8" t="s">
        <v>40</v>
      </c>
      <c r="BQ17" s="51">
        <f>BQ15/BQ9</f>
        <v>1.3844239046701925E-2</v>
      </c>
      <c r="BR17" s="51">
        <f>SUM(BQ15:BR15)/BQ9</f>
        <v>7.5678123611064296E-2</v>
      </c>
      <c r="BS17" s="51">
        <f>SUM(BQ15:BS15)/BQ9</f>
        <v>7.5678123611064296E-2</v>
      </c>
      <c r="BT17" s="52" cm="1">
        <f t="array" ref="BT17">SUM(BQ15:BT15/BQ9)</f>
        <v>7.5678123611064296E-2</v>
      </c>
      <c r="BV17" s="8" t="s">
        <v>40</v>
      </c>
      <c r="BW17" s="51">
        <f>BW15/BW9</f>
        <v>5.7317502193211731E-2</v>
      </c>
      <c r="BX17" s="51">
        <f>SUM(BW15:BX15)/BW9</f>
        <v>0.18731585170328613</v>
      </c>
      <c r="BY17" s="51">
        <f>SUM(BW15:BY15)/BW9</f>
        <v>0.18731585170328613</v>
      </c>
      <c r="BZ17" s="52" cm="1">
        <f t="array" ref="BZ17">SUM(BW15:BZ15/BW9)</f>
        <v>0.18731585170328613</v>
      </c>
      <c r="CB17" s="8" t="s">
        <v>40</v>
      </c>
      <c r="CC17" s="51">
        <f>CC15/CC9</f>
        <v>-4.5838960304177018E-3</v>
      </c>
      <c r="CD17" s="51">
        <f>SUM(CC15:CD15)/CC9</f>
        <v>6.6194530387791828E-2</v>
      </c>
      <c r="CE17" s="51">
        <f>SUM(CC15:CE15)/CC9</f>
        <v>6.6194530387791828E-2</v>
      </c>
      <c r="CF17" s="52" cm="1">
        <f t="array" ref="CF17">SUM(CC15:CF15/CC9)</f>
        <v>6.6194530387791828E-2</v>
      </c>
      <c r="CH17" s="8" t="s">
        <v>40</v>
      </c>
      <c r="CI17" s="51">
        <f>CI15/CI9</f>
        <v>2.9689988016172685E-2</v>
      </c>
      <c r="CJ17" s="51">
        <f>SUM(CI15:CJ15)/CI9</f>
        <v>-0.1174314249471301</v>
      </c>
      <c r="CK17" s="51">
        <f>SUM(CI15:CK15)/CI9</f>
        <v>-0.1174314249471301</v>
      </c>
      <c r="CL17" s="52" cm="1">
        <f t="array" ref="CL17">SUM(CI15:CL15/CI9)</f>
        <v>-0.11743142494713009</v>
      </c>
      <c r="CN17" s="8" t="s">
        <v>40</v>
      </c>
      <c r="CO17" s="51" t="e">
        <f>CO15/CO9</f>
        <v>#DIV/0!</v>
      </c>
      <c r="CP17" s="51" t="e">
        <f>SUM(CO15:CP15)/CO9</f>
        <v>#DIV/0!</v>
      </c>
      <c r="CQ17" s="51" t="e">
        <f>SUM(CO15:CQ15)/CO9</f>
        <v>#DIV/0!</v>
      </c>
      <c r="CR17" s="52" t="e" cm="1">
        <f t="array" ref="CR17">SUM(CO15:CR15/CO9)</f>
        <v>#DIV/0!</v>
      </c>
      <c r="CT17" s="8" t="s">
        <v>40</v>
      </c>
      <c r="CU17" s="51" t="e">
        <f>CU15/CU9</f>
        <v>#DIV/0!</v>
      </c>
      <c r="CV17" s="51" t="e">
        <f>SUM(CU15:CV15)/CU9</f>
        <v>#DIV/0!</v>
      </c>
      <c r="CW17" s="51" t="e">
        <f>SUM(CU15:CW15)/CU9</f>
        <v>#DIV/0!</v>
      </c>
      <c r="CX17" s="52" t="e" cm="1">
        <f t="array" ref="CX17">SUM(CU15:CX15/CU9)</f>
        <v>#DIV/0!</v>
      </c>
      <c r="CZ17" s="8" t="s">
        <v>40</v>
      </c>
      <c r="DA17" s="51" t="e">
        <f>DA15/DA9</f>
        <v>#DIV/0!</v>
      </c>
      <c r="DB17" s="51" t="e">
        <f>SUM(DA15:DB15)/DA9</f>
        <v>#DIV/0!</v>
      </c>
      <c r="DC17" s="51" t="e">
        <f>SUM(DA15:DC15)/DA9</f>
        <v>#DIV/0!</v>
      </c>
      <c r="DD17" s="52" t="e" cm="1">
        <f t="array" ref="DD17">SUM(DA15:DD15/DA9)</f>
        <v>#DIV/0!</v>
      </c>
      <c r="DF17" s="8" t="s">
        <v>40</v>
      </c>
      <c r="DG17" s="51" t="e">
        <f>DG15/DG9</f>
        <v>#DIV/0!</v>
      </c>
      <c r="DH17" s="51" t="e">
        <f>SUM(DG15:DH15)/DG9</f>
        <v>#DIV/0!</v>
      </c>
      <c r="DI17" s="51" t="e">
        <f>SUM(DG15:DI15)/DG9</f>
        <v>#DIV/0!</v>
      </c>
      <c r="DJ17" s="52" t="e" cm="1">
        <f t="array" ref="DJ17">SUM(DG15:DJ15/DG9)</f>
        <v>#DIV/0!</v>
      </c>
      <c r="DL17" s="8" t="s">
        <v>40</v>
      </c>
      <c r="DM17" s="51" t="e">
        <f>DM15/DM9</f>
        <v>#DIV/0!</v>
      </c>
      <c r="DN17" s="51" t="e">
        <f>SUM(DM15:DN15)/DM9</f>
        <v>#DIV/0!</v>
      </c>
      <c r="DO17" s="51" t="e">
        <f>SUM(DM15:DO15)/DM9</f>
        <v>#DIV/0!</v>
      </c>
      <c r="DP17" s="52" t="e" cm="1">
        <f t="array" ref="DP17">SUM(DM15:DP15/DM9)</f>
        <v>#DIV/0!</v>
      </c>
      <c r="DR17" s="8" t="s">
        <v>40</v>
      </c>
      <c r="DS17" s="51" t="e">
        <f>DS15/DS9</f>
        <v>#DIV/0!</v>
      </c>
      <c r="DT17" s="51" t="e">
        <f>SUM(DS15:DT15)/DS9</f>
        <v>#DIV/0!</v>
      </c>
      <c r="DU17" s="51" t="e">
        <f>SUM(DS15:DU15)/DS9</f>
        <v>#DIV/0!</v>
      </c>
      <c r="DV17" s="52" t="e" cm="1">
        <f t="array" ref="DV17">SUM(DS15:DV15/DS9)</f>
        <v>#DIV/0!</v>
      </c>
      <c r="DX17" s="8" t="s">
        <v>40</v>
      </c>
      <c r="DY17" s="51" t="e">
        <f>DY15/DY9</f>
        <v>#DIV/0!</v>
      </c>
      <c r="DZ17" s="51" t="e">
        <f>SUM(DY15:DZ15)/DY9</f>
        <v>#DIV/0!</v>
      </c>
      <c r="EA17" s="51" t="e">
        <f>SUM(DY15:EA15)/DY9</f>
        <v>#DIV/0!</v>
      </c>
      <c r="EB17" s="52" t="e" cm="1">
        <f t="array" ref="EB17">SUM(DY15:EB15/DY9)</f>
        <v>#DIV/0!</v>
      </c>
      <c r="ED17" s="8" t="s">
        <v>40</v>
      </c>
      <c r="EE17" s="51" t="e">
        <f>EE15/EE9</f>
        <v>#DIV/0!</v>
      </c>
      <c r="EF17" s="51" t="e">
        <f>SUM(EE15:EF15)/EE9</f>
        <v>#DIV/0!</v>
      </c>
      <c r="EG17" s="51" t="e">
        <f>SUM(EE15:EG15)/EE9</f>
        <v>#DIV/0!</v>
      </c>
      <c r="EH17" s="52" t="e" cm="1">
        <f t="array" ref="EH17">SUM(EE15:EH15/EE9)</f>
        <v>#DIV/0!</v>
      </c>
      <c r="EJ17" s="8" t="s">
        <v>40</v>
      </c>
      <c r="EK17" s="51" t="e">
        <f>EK15/EK9</f>
        <v>#DIV/0!</v>
      </c>
      <c r="EL17" s="51" t="e">
        <f>SUM(EK15:EL15)/EK9</f>
        <v>#DIV/0!</v>
      </c>
      <c r="EM17" s="51" t="e">
        <f>SUM(EK15:EM15)/EK9</f>
        <v>#DIV/0!</v>
      </c>
      <c r="EN17" s="52" t="e" cm="1">
        <f t="array" ref="EN17">SUM(EK15:EN15/EK9)</f>
        <v>#DIV/0!</v>
      </c>
      <c r="EP17" s="8" t="s">
        <v>40</v>
      </c>
      <c r="EQ17" s="51" t="e">
        <f>EQ15/EQ9</f>
        <v>#DIV/0!</v>
      </c>
      <c r="ER17" s="51" t="e">
        <f>SUM(EQ15:ER15)/EQ9</f>
        <v>#DIV/0!</v>
      </c>
      <c r="ES17" s="51" t="e">
        <f>SUM(EQ15:ES15)/EQ9</f>
        <v>#DIV/0!</v>
      </c>
      <c r="ET17" s="52" t="e" cm="1">
        <f t="array" ref="ET17">SUM(EQ15:ET15/EQ9)</f>
        <v>#DIV/0!</v>
      </c>
      <c r="EV17" s="8" t="s">
        <v>40</v>
      </c>
      <c r="EW17" s="51" t="e">
        <f>EW15/EW9</f>
        <v>#DIV/0!</v>
      </c>
      <c r="EX17" s="51" t="e">
        <f>SUM(EW15:EX15)/EW9</f>
        <v>#DIV/0!</v>
      </c>
      <c r="EY17" s="51" t="e">
        <f>SUM(EW15:EY15)/EW9</f>
        <v>#DIV/0!</v>
      </c>
      <c r="EZ17" s="52" t="e" cm="1">
        <f t="array" ref="EZ17">SUM(EW15:EZ15/EW9)</f>
        <v>#DIV/0!</v>
      </c>
      <c r="FB17" s="8" t="s">
        <v>40</v>
      </c>
      <c r="FC17" s="51" t="e">
        <f>FC15/FC9</f>
        <v>#DIV/0!</v>
      </c>
      <c r="FD17" s="51" t="e">
        <f>SUM(FC15:FD15)/FC9</f>
        <v>#DIV/0!</v>
      </c>
      <c r="FE17" s="51" t="e">
        <f>SUM(FC15:FE15)/FC9</f>
        <v>#DIV/0!</v>
      </c>
      <c r="FF17" s="52" t="e" cm="1">
        <f t="array" ref="FF17">SUM(FC15:FF15/FC9)</f>
        <v>#DIV/0!</v>
      </c>
      <c r="FH17" s="8" t="s">
        <v>40</v>
      </c>
      <c r="FI17" s="51" t="e">
        <f>FI15/FI9</f>
        <v>#DIV/0!</v>
      </c>
      <c r="FJ17" s="51" t="e">
        <f>SUM(FI15:FJ15)/FI9</f>
        <v>#DIV/0!</v>
      </c>
      <c r="FK17" s="51" t="e">
        <f>SUM(FI15:FK15)/FI9</f>
        <v>#DIV/0!</v>
      </c>
      <c r="FL17" s="52" t="e" cm="1">
        <f t="array" ref="FL17">SUM(FI15:FL15/FI9)</f>
        <v>#DIV/0!</v>
      </c>
      <c r="FN17" s="8" t="s">
        <v>40</v>
      </c>
      <c r="FO17" s="51" t="e">
        <f>FO15/FO9</f>
        <v>#DIV/0!</v>
      </c>
      <c r="FP17" s="51" t="e">
        <f>SUM(FO15:FP15)/FO9</f>
        <v>#DIV/0!</v>
      </c>
      <c r="FQ17" s="51" t="e">
        <f>SUM(FO15:FQ15)/FO9</f>
        <v>#DIV/0!</v>
      </c>
      <c r="FR17" s="52" t="e" cm="1">
        <f t="array" ref="FR17">SUM(FO15:FR15/FO9)</f>
        <v>#DIV/0!</v>
      </c>
      <c r="FT17" s="8" t="s">
        <v>40</v>
      </c>
      <c r="FU17" s="51" t="e">
        <f>FU15/FU9</f>
        <v>#DIV/0!</v>
      </c>
      <c r="FV17" s="51" t="e">
        <f>SUM(FU15:FV15)/FU9</f>
        <v>#DIV/0!</v>
      </c>
      <c r="FW17" s="51" t="e">
        <f>SUM(FU15:FW15)/FU9</f>
        <v>#DIV/0!</v>
      </c>
      <c r="FX17" s="52" t="e" cm="1">
        <f t="array" ref="FX17">SUM(FU15:FX15/FU9)</f>
        <v>#DIV/0!</v>
      </c>
      <c r="FZ17" s="8" t="s">
        <v>40</v>
      </c>
      <c r="GA17" s="51" t="e">
        <f>GA15/GA9</f>
        <v>#DIV/0!</v>
      </c>
      <c r="GB17" s="51" t="e">
        <f>SUM(GA15:GB15)/GA9</f>
        <v>#DIV/0!</v>
      </c>
      <c r="GC17" s="51" t="e">
        <f>SUM(GA15:GC15)/GA9</f>
        <v>#DIV/0!</v>
      </c>
      <c r="GD17" s="52" t="e" cm="1">
        <f t="array" ref="GD17">SUM(GA15:GD15/GA9)</f>
        <v>#DIV/0!</v>
      </c>
      <c r="GF17" s="8" t="s">
        <v>40</v>
      </c>
      <c r="GG17" s="51" t="e">
        <f>GG15/GG9</f>
        <v>#DIV/0!</v>
      </c>
      <c r="GH17" s="51" t="e">
        <f>SUM(GG15:GH15)/GG9</f>
        <v>#DIV/0!</v>
      </c>
      <c r="GI17" s="51" t="e">
        <f>SUM(GG15:GI15)/GG9</f>
        <v>#DIV/0!</v>
      </c>
      <c r="GJ17" s="52" t="e" cm="1">
        <f t="array" ref="GJ17">SUM(GG15:GJ15/GG9)</f>
        <v>#DIV/0!</v>
      </c>
      <c r="GL17" s="8" t="s">
        <v>40</v>
      </c>
      <c r="GM17" s="51" t="e">
        <f>GM15/GM9</f>
        <v>#DIV/0!</v>
      </c>
      <c r="GN17" s="51" t="e">
        <f>SUM(GM15:GN15)/GM9</f>
        <v>#DIV/0!</v>
      </c>
      <c r="GO17" s="51" t="e">
        <f>SUM(GM15:GO15)/GM9</f>
        <v>#DIV/0!</v>
      </c>
      <c r="GP17" s="52" t="e" cm="1">
        <f t="array" ref="GP17">SUM(GM15:GP15/GM9)</f>
        <v>#DIV/0!</v>
      </c>
      <c r="GR17" s="8" t="s">
        <v>40</v>
      </c>
      <c r="GS17" s="51" t="e">
        <f>GS15/GS9</f>
        <v>#DIV/0!</v>
      </c>
      <c r="GT17" s="51" t="e">
        <f>SUM(GS15:GT15)/GS9</f>
        <v>#DIV/0!</v>
      </c>
      <c r="GU17" s="51" t="e">
        <f>SUM(GS15:GU15)/GS9</f>
        <v>#DIV/0!</v>
      </c>
      <c r="GV17" s="52" t="e" cm="1">
        <f t="array" ref="GV17">SUM(GS15:GV15/GS9)</f>
        <v>#DIV/0!</v>
      </c>
      <c r="GX17" s="8" t="s">
        <v>40</v>
      </c>
      <c r="GY17" s="51" t="e">
        <f>GY15/GY9</f>
        <v>#DIV/0!</v>
      </c>
      <c r="GZ17" s="51" t="e">
        <f>SUM(GY15:GZ15)/GY9</f>
        <v>#DIV/0!</v>
      </c>
      <c r="HA17" s="51" t="e">
        <f>SUM(GY15:HA15)/GY9</f>
        <v>#DIV/0!</v>
      </c>
      <c r="HB17" s="52" t="e" cm="1">
        <f t="array" ref="HB17">SUM(GY15:HB15/GY9)</f>
        <v>#DIV/0!</v>
      </c>
      <c r="HD17" s="8" t="s">
        <v>40</v>
      </c>
      <c r="HE17" s="51" t="e">
        <f>HE15/HE9</f>
        <v>#DIV/0!</v>
      </c>
      <c r="HF17" s="51" t="e">
        <f>SUM(HE15:HF15)/HE9</f>
        <v>#DIV/0!</v>
      </c>
      <c r="HG17" s="51" t="e">
        <f>SUM(HE15:HG15)/HE9</f>
        <v>#DIV/0!</v>
      </c>
      <c r="HH17" s="52" t="e" cm="1">
        <f t="array" ref="HH17">SUM(HE15:HH15/HE9)</f>
        <v>#DIV/0!</v>
      </c>
      <c r="HJ17" s="8" t="s">
        <v>40</v>
      </c>
      <c r="HK17" s="51" t="e">
        <f>HK15/HK9</f>
        <v>#DIV/0!</v>
      </c>
      <c r="HL17" s="51" t="e">
        <f>SUM(HK15:HL15)/HK9</f>
        <v>#DIV/0!</v>
      </c>
      <c r="HM17" s="51" t="e">
        <f>SUM(HK15:HM15)/HK9</f>
        <v>#DIV/0!</v>
      </c>
      <c r="HN17" s="52" t="e" cm="1">
        <f t="array" ref="HN17">SUM(HK15:HN15/HK9)</f>
        <v>#DIV/0!</v>
      </c>
      <c r="HP17" s="8" t="s">
        <v>40</v>
      </c>
      <c r="HQ17" s="51" t="e">
        <f>HQ15/HQ9</f>
        <v>#DIV/0!</v>
      </c>
      <c r="HR17" s="51" t="e">
        <f>SUM(HQ15:HR15)/HQ9</f>
        <v>#DIV/0!</v>
      </c>
      <c r="HS17" s="51" t="e">
        <f>SUM(HQ15:HS15)/HQ9</f>
        <v>#DIV/0!</v>
      </c>
      <c r="HT17" s="52" t="e" cm="1">
        <f t="array" ref="HT17">SUM(HQ15:HT15/HQ9)</f>
        <v>#DIV/0!</v>
      </c>
      <c r="HV17" s="8" t="s">
        <v>40</v>
      </c>
      <c r="HW17" s="51" t="e">
        <f>HW15/HW9</f>
        <v>#DIV/0!</v>
      </c>
      <c r="HX17" s="51" t="e">
        <f>SUM(HW15:HX15)/HW9</f>
        <v>#DIV/0!</v>
      </c>
      <c r="HY17" s="51" t="e">
        <f>SUM(HW15:HY15)/HW9</f>
        <v>#DIV/0!</v>
      </c>
      <c r="HZ17" s="52" t="e" cm="1">
        <f t="array" ref="HZ17">SUM(HW15:HZ15/HW9)</f>
        <v>#DIV/0!</v>
      </c>
      <c r="IB17" s="8" t="s">
        <v>40</v>
      </c>
      <c r="IC17" s="51" t="e">
        <f>IC15/IC9</f>
        <v>#DIV/0!</v>
      </c>
      <c r="ID17" s="51" t="e">
        <f>SUM(IC15:ID15)/IC9</f>
        <v>#DIV/0!</v>
      </c>
      <c r="IE17" s="51" t="e">
        <f>SUM(IC15:IE15)/IC9</f>
        <v>#DIV/0!</v>
      </c>
      <c r="IF17" s="52" t="e" cm="1">
        <f t="array" ref="IF17">SUM(IC15:IF15/IC9)</f>
        <v>#DIV/0!</v>
      </c>
      <c r="IH17" s="8" t="s">
        <v>40</v>
      </c>
      <c r="II17" s="51" t="e">
        <f>II15/II9</f>
        <v>#DIV/0!</v>
      </c>
      <c r="IJ17" s="51" t="e">
        <f>SUM(II15:IJ15)/II9</f>
        <v>#DIV/0!</v>
      </c>
      <c r="IK17" s="51" t="e">
        <f>SUM(II15:IK15)/II9</f>
        <v>#DIV/0!</v>
      </c>
      <c r="IL17" s="52" t="e" cm="1">
        <f t="array" ref="IL17">SUM(II15:IL15/II9)</f>
        <v>#DIV/0!</v>
      </c>
      <c r="IN17" s="8" t="s">
        <v>40</v>
      </c>
      <c r="IO17" s="51" t="e">
        <f>IO15/IO9</f>
        <v>#DIV/0!</v>
      </c>
      <c r="IP17" s="51" t="e">
        <f>SUM(IO15:IP15)/IO9</f>
        <v>#DIV/0!</v>
      </c>
      <c r="IQ17" s="51" t="e">
        <f>SUM(IO15:IQ15)/IO9</f>
        <v>#DIV/0!</v>
      </c>
      <c r="IR17" s="52" t="e" cm="1">
        <f t="array" ref="IR17">SUM(IO15:IR15/IO9)</f>
        <v>#DIV/0!</v>
      </c>
      <c r="IT17" s="8" t="s">
        <v>40</v>
      </c>
      <c r="IU17" s="51" t="e">
        <f>IU15/IU9</f>
        <v>#DIV/0!</v>
      </c>
      <c r="IV17" s="51" t="e">
        <f>SUM(IU15:IV15)/IU9</f>
        <v>#DIV/0!</v>
      </c>
      <c r="IW17" s="51" t="e">
        <f>SUM(IU15:IW15)/IU9</f>
        <v>#DIV/0!</v>
      </c>
      <c r="IX17" s="52" t="e" cm="1">
        <f t="array" ref="IX17">SUM(IU15:IX15/IU9)</f>
        <v>#DIV/0!</v>
      </c>
      <c r="IZ17" s="8" t="s">
        <v>40</v>
      </c>
      <c r="JA17" s="51" t="e">
        <f>JA15/JA9</f>
        <v>#DIV/0!</v>
      </c>
      <c r="JB17" s="51" t="e">
        <f>SUM(JA15:JB15)/JA9</f>
        <v>#DIV/0!</v>
      </c>
      <c r="JC17" s="51" t="e">
        <f>SUM(JA15:JC15)/JA9</f>
        <v>#DIV/0!</v>
      </c>
      <c r="JD17" s="52" t="e" cm="1">
        <f t="array" ref="JD17">SUM(JA15:JD15/JA9)</f>
        <v>#DIV/0!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  <pageSetup scale="58" orientation="landscape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Instructions</vt:lpstr>
      <vt:lpstr>Rev Req't_Last Adopted</vt:lpstr>
      <vt:lpstr>Proceeding_Summary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Proceeding_Summary!Print_Area</vt:lpstr>
      <vt:lpstr>'Rev Req''t_Base'!Print_Area</vt:lpstr>
      <vt:lpstr>Total_CAP_Avg!Print_Area</vt:lpstr>
      <vt:lpstr>Total_CAP_Essential!Print_Area</vt:lpstr>
      <vt:lpstr>'Total_Non-CAP_Avg'!Print_Area</vt:lpstr>
      <vt:lpstr>'Total_Non-CAP_Essential'!Print_Area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Chase Grady</cp:lastModifiedBy>
  <cp:revision/>
  <cp:lastPrinted>2023-05-31T21:16:23Z</cp:lastPrinted>
  <dcterms:created xsi:type="dcterms:W3CDTF">2022-01-31T23:11:41Z</dcterms:created>
  <dcterms:modified xsi:type="dcterms:W3CDTF">2024-08-01T21:38:51Z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etDate">
    <vt:lpwstr>2023-05-22T18:37:29Z</vt:lpwstr>
  </property>
  <property fmtid="{D5CDD505-2E9C-101B-9397-08002B2CF9AE}" pid="5" name="MSIP_Label_846c87f6-c46e-48eb-b7ce-d3a4a7d30611_Method">
    <vt:lpwstr>Standard</vt:lpwstr>
  </property>
  <property fmtid="{D5CDD505-2E9C-101B-9397-08002B2CF9AE}" pid="6" name="MSIP_Label_846c87f6-c46e-48eb-b7ce-d3a4a7d30611_Name">
    <vt:lpwstr>846c87f6-c46e-48eb-b7ce-d3a4a7d30611</vt:lpwstr>
  </property>
  <property fmtid="{D5CDD505-2E9C-101B-9397-08002B2CF9AE}" pid="7" name="MSIP_Label_846c87f6-c46e-48eb-b7ce-d3a4a7d30611_SiteId">
    <vt:lpwstr>35378cf9-dac0-45f0-84c7-1bfb98207b59</vt:lpwstr>
  </property>
  <property fmtid="{D5CDD505-2E9C-101B-9397-08002B2CF9AE}" pid="8" name="MSIP_Label_846c87f6-c46e-48eb-b7ce-d3a4a7d30611_ActionId">
    <vt:lpwstr>f9cc434a-c164-43f5-b98d-682896efeebe</vt:lpwstr>
  </property>
  <property fmtid="{D5CDD505-2E9C-101B-9397-08002B2CF9AE}" pid="9" name="MSIP_Label_846c87f6-c46e-48eb-b7ce-d3a4a7d30611_ContentBits">
    <vt:lpwstr>0</vt:lpwstr>
  </property>
</Properties>
</file>